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8" yWindow="-108" windowWidth="23256" windowHeight="12576" tabRatio="664"/>
  </bookViews>
  <sheets>
    <sheet name="Приложение 1 " sheetId="10" r:id="rId1"/>
  </sheets>
  <definedNames>
    <definedName name="_xlnm._FilterDatabase" localSheetId="0" hidden="1">'Приложение 1 '!$A$4:$M$93</definedName>
    <definedName name="_xlnm.Print_Titles" localSheetId="0">'Приложение 1 '!$4:$4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3" i="10" l="1"/>
  <c r="M6" i="10"/>
  <c r="M7" i="10"/>
  <c r="M8" i="10"/>
  <c r="M9" i="10"/>
  <c r="M10" i="10"/>
  <c r="M11" i="10"/>
  <c r="M12" i="10"/>
  <c r="M13" i="10"/>
  <c r="M14" i="10"/>
  <c r="M15" i="10"/>
  <c r="M16" i="10"/>
  <c r="M17" i="10"/>
  <c r="M18" i="10"/>
  <c r="M19" i="10"/>
  <c r="M20" i="10"/>
  <c r="M21" i="10"/>
  <c r="M22" i="10"/>
  <c r="M23" i="10"/>
  <c r="M24" i="10"/>
  <c r="M25" i="10"/>
  <c r="M26" i="10"/>
  <c r="M27" i="10"/>
  <c r="M28" i="10"/>
  <c r="M29" i="10"/>
  <c r="M30" i="10"/>
  <c r="M31" i="10"/>
  <c r="M32" i="10"/>
  <c r="M33" i="10"/>
  <c r="M34" i="10"/>
  <c r="M35" i="10"/>
  <c r="M36" i="10"/>
  <c r="M37" i="10"/>
  <c r="M38" i="10"/>
  <c r="M39" i="10"/>
  <c r="M40" i="10"/>
  <c r="M41" i="10"/>
  <c r="M42" i="10"/>
  <c r="M43" i="10"/>
  <c r="M44" i="10"/>
  <c r="M45" i="10"/>
  <c r="M46" i="10"/>
  <c r="M47" i="10"/>
  <c r="M48" i="10"/>
  <c r="M49" i="10"/>
  <c r="M50" i="10"/>
  <c r="M51" i="10"/>
  <c r="M52" i="10"/>
  <c r="M53" i="10"/>
  <c r="M54" i="10"/>
  <c r="M55" i="10"/>
  <c r="M56" i="10"/>
  <c r="M57" i="10"/>
  <c r="M58" i="10"/>
  <c r="M59" i="10"/>
  <c r="M60" i="10"/>
  <c r="M61" i="10"/>
  <c r="M62" i="10"/>
  <c r="M63" i="10"/>
  <c r="M64" i="10"/>
  <c r="M65" i="10"/>
  <c r="M66" i="10"/>
  <c r="M67" i="10"/>
  <c r="M68" i="10"/>
  <c r="M69" i="10"/>
  <c r="M70" i="10"/>
  <c r="M71" i="10"/>
  <c r="M72" i="10"/>
  <c r="M73" i="10"/>
  <c r="M74" i="10"/>
  <c r="M75" i="10"/>
  <c r="M76" i="10"/>
  <c r="M77" i="10"/>
  <c r="M78" i="10"/>
  <c r="M79" i="10"/>
  <c r="M80" i="10"/>
  <c r="M81" i="10"/>
  <c r="M82" i="10"/>
  <c r="M83" i="10"/>
  <c r="M84" i="10"/>
  <c r="M85" i="10"/>
  <c r="M86" i="10"/>
  <c r="M87" i="10"/>
  <c r="M88" i="10"/>
  <c r="M89" i="10"/>
  <c r="M90" i="10"/>
  <c r="M91" i="10"/>
  <c r="M92" i="10"/>
  <c r="M5" i="10"/>
</calcChain>
</file>

<file path=xl/sharedStrings.xml><?xml version="1.0" encoding="utf-8"?>
<sst xmlns="http://schemas.openxmlformats.org/spreadsheetml/2006/main" count="544" uniqueCount="275">
  <si>
    <t>Наименование</t>
  </si>
  <si>
    <t>нейрохир</t>
  </si>
  <si>
    <t>ЦССХ</t>
  </si>
  <si>
    <t>интервенция</t>
  </si>
  <si>
    <t>опер</t>
  </si>
  <si>
    <t>хирургия 2</t>
  </si>
  <si>
    <t>травмв</t>
  </si>
  <si>
    <t>Техническая спецификация</t>
  </si>
  <si>
    <t>Номер лота</t>
  </si>
  <si>
    <t>Цена за единицу в тенге</t>
  </si>
  <si>
    <t>Количество</t>
  </si>
  <si>
    <t>Общая сумма в тенге</t>
  </si>
  <si>
    <t>Ед. изм.</t>
  </si>
  <si>
    <t>Приложение №1</t>
  </si>
  <si>
    <t>ИТОГО:</t>
  </si>
  <si>
    <t>Флакон</t>
  </si>
  <si>
    <t>Перечень закупаемых медицинских изделий и техническая спецификация способом запроса ценовых предложений</t>
  </si>
  <si>
    <t>LH Elecsys,cobas e 100 test</t>
  </si>
  <si>
    <t>Кассета: лютеинизирующий гормон  LH. Реактивы для иммунохимического анализатора "Сobas e 411"</t>
  </si>
  <si>
    <t>Упаковка</t>
  </si>
  <si>
    <t>Estradiol Gen.3Elecsys,cobas e</t>
  </si>
  <si>
    <t>Кассета: эстрадиол Estradiol II Реактивы для иммунохимического анализатора "Сobas e 411"</t>
  </si>
  <si>
    <t>AMY-P,  200Tests, cobas c, Integra</t>
  </si>
  <si>
    <t>Кассета: Альфа-амилаза панкреатическая AMY-P ,200 тестов. Реактивы на анализатор  Сobas c, Integra</t>
  </si>
  <si>
    <t>AMYL Gen.2, 300Tests, cobas c, Integra</t>
  </si>
  <si>
    <t>Кассета : альфа- амилаза  AMYL, 2 поколение, 300 тестов. Реактивы на анализатор Сobas c, Integra</t>
  </si>
  <si>
    <t>GGT Gen.2, 400Tests, cobas c, Integra</t>
  </si>
  <si>
    <t>Кассета: гаммаглутамилтранс-фераза GGT, 2 поколение, на 400 тестов.  Реактивы на анализатор Сobas c, Integra</t>
  </si>
  <si>
    <t>BIL-D,  350Tests, cobas c,Integra</t>
  </si>
  <si>
    <t>Кассета :билирубин прямой BILD на 350 тестов. Реактивы на анализатор Сobas c, Integra</t>
  </si>
  <si>
    <t>IRON Gen.2, 200Tests, cobas c, Integra</t>
  </si>
  <si>
    <t>Кассета: Железо IRON, 2 поколение, на 200 тестов.  Реактивы на анализатор Сobas c, Integra</t>
  </si>
  <si>
    <t>ALP IFCC Gen.2 L, 400T, cobas c, Int.</t>
  </si>
  <si>
    <t>Кассета :щелочная фосфотаза ALP IFCC, 2 поколение, 400 тестов. Реактивы на анализатор Сobas c, Integra</t>
  </si>
  <si>
    <t>HDL-C Gen.3,  350 Tests, cobas c, Integra</t>
  </si>
  <si>
    <t>Кассета: Холестерин высокой плотности HDL-C, 3 поколение, на 350 тестов.  Реактивы на анализатор Сobas c, Integra</t>
  </si>
  <si>
    <t>ASLO TQ, 150Tests, cobas c</t>
  </si>
  <si>
    <t>Кассета: Антистрептолизин О, ASLO на 150 тестов. Реактивы на анализатор Сobas c, Integra</t>
  </si>
  <si>
    <t>MG, 250Tests, cobas c, Integra</t>
  </si>
  <si>
    <t>Кассета: магний MG на 250 тестов Реактивы на анализатор Сobas c, Integra</t>
  </si>
  <si>
    <t>TRSF Gen.2, 100Tests, cobas c, Integra</t>
  </si>
  <si>
    <t>Кассета: трансферин TRSF, 2 поколение, на 100 тестов. Реактивы на анализатор Сobas c, Integra</t>
  </si>
  <si>
    <t>LIPC, 200Tests, cobas c, Integra</t>
  </si>
  <si>
    <t>Кассета: липаза колориметрическая LIPC на 200 тестов. Реактивы на анализатор Сobas c, Integra</t>
  </si>
  <si>
    <t>Controlset RF II, 4x1ml (2 levels)</t>
  </si>
  <si>
    <t>Контроль для ревмофактора Контрольсет  RF II, 4x1ml (2 уровня). Реактивы на анализатор Cobas с, Integra</t>
  </si>
  <si>
    <t>HbA1c haemolyzing rgt (A1CD2)-whole application (44 ml)</t>
  </si>
  <si>
    <t>Гемолизирующая кассета для гликированного гемоглобина   (44 мл) на анализатор Кобас 6000</t>
  </si>
  <si>
    <t>Реагент для определения Тромбина 100 I.U. 10х на 5 мл 1000 тестов. Анализатор коагуляции крови Sysmex CS 2500</t>
  </si>
  <si>
    <t>Yumizen G PT Reco 10 10x10 ml (Yumizen G PT Reco 10 10x10 мл) Протромбин</t>
  </si>
  <si>
    <t>Набор</t>
  </si>
  <si>
    <t>Yumizen G APTT liquid 4 12x4 ml  (Yumizen G APTT 4 жидкий 12x4 мл) АЧТВ</t>
  </si>
  <si>
    <t>Yumizen G CaCL2 4 12x4 ml (Yumizen G CaCL2 4 12x4 мл) Кальций хлор</t>
  </si>
  <si>
    <t>Yumizen G TT 12x3 ml (Yumizen G TT 12x3 мл) Тромбиновое время</t>
  </si>
  <si>
    <t>Yumizen G FIB 2 12x3 ml (Yumizen G FIB 2 12x3 мл) Фибриноген</t>
  </si>
  <si>
    <t>Yumizen G IMIDAZOL 12x15 ml/ (Yumizen G IMIDAZOL 12x15 мл) Имидазол</t>
  </si>
  <si>
    <t>Yumizen G CTRL I and II 5x1 ml (2x) Контроль</t>
  </si>
  <si>
    <t>Yumizen G CUVETTES 1000 pcs (Yumizen G КЮВЕТЫ 1000 шт / упак)</t>
  </si>
  <si>
    <t>iFlash - Prolactin (Тест набор для определения пролактина) 2*50</t>
  </si>
  <si>
    <t>iFlash - TSH (Тест набор для определения TSH) 2*50</t>
  </si>
  <si>
    <t>iFlash – FT4 (Тест набор для определения TSH) 2*50</t>
  </si>
  <si>
    <t>iFlash -  FT4  (Тест набор для определения TSH) 2*50</t>
  </si>
  <si>
    <t>iFlash - TG (Тест набор для определения TG) 2*50</t>
  </si>
  <si>
    <t>iFlash - Vitamin D (Тест набор для определения витамина Д) 2*50</t>
  </si>
  <si>
    <t>iFlash - CEA (Тест набор для определения РЭА) 2*50</t>
  </si>
  <si>
    <t>iFlash - СА-125 (Тест набор для определения СА-125) 2*50</t>
  </si>
  <si>
    <t>iFlash - Free PSA (Тест набор для определения свободного ПСА) 2*50</t>
  </si>
  <si>
    <t>iFlash - Total PSA (Тест набор для определения общего ПСА) 2*50</t>
  </si>
  <si>
    <t>iFlash - Immunoassay Multi Control (контрольный материал Immunoassay Multi Control)</t>
  </si>
  <si>
    <t>iFlash - Wash Buffer (промывочный буфер концентрированный) 4*1 л/бутыль</t>
  </si>
  <si>
    <t>iFlash - Pre-Trigger Solution (пре-триггерный раствор) 4*220 мл/кор</t>
  </si>
  <si>
    <t>iFlash -Trigger Solution (триггерный раствор) 4*220 мл/кор</t>
  </si>
  <si>
    <t>iFlash -Reaction Vessel (реакционные кюветы) 2000 шт/уп</t>
  </si>
  <si>
    <t>Тест-набор Certest Гемоглобин FOB Card для выявления скрытой крови в фекалиях человека.</t>
  </si>
  <si>
    <t>Иммунохроматографические экспресс-тесты для выявления скрытой крови в фекалиях человека.</t>
  </si>
  <si>
    <t>Инкубационные флаконы BACT/ALERT FN Plus из комплекта Автоматический бактериологический анализатор культур крови и микобактерий  BacT/Alert 3D Combo,t  +15 +30 С (100 шт/уп) (100х40мл) (BioMerieux, США)</t>
  </si>
  <si>
    <t>Пластиковые инкубационные флаконы с питательной средой и абсорбирующими полимерными гранулами для анализа анаэробных бактерий в крови и других, обычно стерильных, биологических жидкостях при работе на автоматическом бактериологическом анализаторе культур крови BacT/Alert 3D 120 Combo (100 шт. в уп.)</t>
  </si>
  <si>
    <t>Штука</t>
  </si>
  <si>
    <t>Инкубационные флаконы BACT/ALERT FA Plus из комплекта Автоматический бактериологический анализатор культур крови и микобактерий  BacT/Alert 3D Combo,t  +15 +30 С (100 шт/уп) (100х30мл) (BioMerieux, США )</t>
  </si>
  <si>
    <t>Пластиковые инкубационные флаконы с питательной средой и абсорбирующими полимерными гранулами для анализа аэробных бактерий и факультативно микроорганизмов (бактерий и грибов) в крови и других, обычно стерильных, биологических жидкостях при работе на автоматическом бактериологическом анализаторе культур крови BacT/Alert 3D 120 Combo. (100 шт. в уп.)</t>
  </si>
  <si>
    <t>IQ Ламина, 2х7 л (IQ LAMINA, 2 BOTTLES PER CASE)</t>
  </si>
  <si>
    <t>IQ Ламина, 2х7 л (IQ LAMINA, 2 BOTTLES PER CASE) для автоматического анализатора мочи IRICELL 3000</t>
  </si>
  <si>
    <t>Ирис разбавитель (Iris Diluent Pack), 4*475 мл</t>
  </si>
  <si>
    <t>Ирис разбавитель (Iris Diluent Pack), 4*475 мл  для автоматического анализатора мочи IRICELL 3000</t>
  </si>
  <si>
    <t>Ирис системный Очиститель (Iris System Cleanser Pack), 4*425 мл</t>
  </si>
  <si>
    <t>Ирис системный Очиститель (Iris System Cleanser Pack), 4*425 мл  для автоматического анализатора мочи IRICELL 3000</t>
  </si>
  <si>
    <t>Набор калибраторов CalChek, 10х10 мл, 2х5 стрипов( iChem Velocity  CalChek kit )</t>
  </si>
  <si>
    <t>Набор калибраторов CalChek, 10х10 мл, 2х5 стрипов( iChem Velocity  CalChek kit )  для автоматического анализатора мочи IRICELL 3000</t>
  </si>
  <si>
    <t>Тест-полоски iChem Velocity 100 шт</t>
  </si>
  <si>
    <t>Тест-полоски iChem Velocity 100 шт  для автоматического анализатора мочи IRICELL 3000</t>
  </si>
  <si>
    <t>HDL-Cholesterol Calibrator - Калибратор холестерина высокой плотности</t>
  </si>
  <si>
    <t>Холестерин ЛПВП, калибратор (HDL-CHOLESTEROL CALIBRATOR) на анализатор Олимпус AU680</t>
  </si>
  <si>
    <t>LDL-Cholesterol Calibrator - Калибратор холестерина низкой плотности</t>
  </si>
  <si>
    <t>Холестерин ЛПНП, калибратор (LDL-CHOLESTEROL CALIBRATOR) на анализаторе Олимпус AU680</t>
  </si>
  <si>
    <t>HDL-Cholesterol  - Реактив на липопротеины высокой плотности (ЛПВП)  4X27мл + 4X9мл</t>
  </si>
  <si>
    <t>Холестерин ЛПВП, реагент для определения (HDL-CHOLESTEROL) на анализаторе Олимпус AU680  (4X27мл + 4X9мл)</t>
  </si>
  <si>
    <t>LDL-Cholesterol  - Реактив на липопротеины низкой плотности ( ЛПНП) 4X27мл + 4X9мл</t>
  </si>
  <si>
    <t>Холестерин ЛПНП, реагент для определения (LDL CHOLESTEROL) на анализаторе Олимпус AU680 (4X27мл + 4X9мл)</t>
  </si>
  <si>
    <t>CRP Latex Peagent  - Реактив на С-реактивный белок Латекс 4X30мл + 4X30мл</t>
  </si>
  <si>
    <t>С-реактивный белок (латекс), реагент для определения (CRP LATEX)  на анализаторе Олимпус AU680 (4X30мл + 4X30мл)</t>
  </si>
  <si>
    <t>Дилюент DS 20л</t>
  </si>
  <si>
    <t xml:space="preserve">Разбавитель DS используется для измерения
параметров RBC, PLT, WBC, RET и NRBC. Продукт используется при дифференцировке клеток, подсчете и измерении гемоглобина импедансным методом, колориметрическим методом и с использованием технологии анализа клеток SF Cube (трехмерный анализ на основе данных о рассеянии лазерного света под двумя углами и сигналов флуоресценции). Канистра 20 литров.
</t>
  </si>
  <si>
    <t>Лизирующий раствор M-6LD 1л</t>
  </si>
  <si>
    <t xml:space="preserve">Лизирующий раствор M-6LD используется вместе с
красителем M-6FD для дифференцировки WBC в канале DIFF. Предназначен для лизиса эритроцитов и обработки лейкоцитов при
измерении параметров клеток крови; он усиливает различия между субпопуляциями
WBC и способствует окрашению лейкоцитов красителем M-6FD. Он участвует в измерении параметров, связанных с лейкоцитами (WBS),  с использованием технологии анализа клеток SF Cube (трехмерный анализ на основе данных о рассеянии лазерного света под двумя углами и сигналов флуоресценции). Объем флакона 1000 мл.
</t>
  </si>
  <si>
    <t>Краситель M-6FD 12мл</t>
  </si>
  <si>
    <t>Краситель M-6FD используется вместе с лизирующим раствором M-6LD для дифференцировки WBC в канале DIFF. Предназначен для окрашивания лейкоцитов при использовании в сочетании с лизирующим раствором M-6LD. Он участвует в измерении параметров в канале DIFF, связанных с лейкоцитами (WBS),  с использованием технологии анализа клеток SF Cube (трехмерный анализ на основе данных о рассеянии лазерного света под двумя углами и сигналов флуоресценции). Объем бутыль 12 мл.</t>
  </si>
  <si>
    <t>Лизирующий раствор M-6LH 1л</t>
  </si>
  <si>
    <t xml:space="preserve">Лизирующий раствор M-6LH разработан для
измерения параметров гемоглобина. Предназначен для лизиса эритроцитов, высвобождения гемоглобина в эритроцитах и преобразования его в метгемоглобин, что позволяет измерять связанные с гемоглобином параметры колориметрическим методом. Объем флакона 1000 мл.
</t>
  </si>
  <si>
    <t>Очиститель зонда 50 мл</t>
  </si>
  <si>
    <t xml:space="preserve">Очиститель зонда Probe Cleanser применяется в
автоматическом гематологическом
анализаторе компании Mindray. Используется для периодической очистки анализатора.
Очиститель зонда PROBE CLEANSER — это чистящий раствор, содержащий
гипохлорит натрия. Он способен очищать жидкостные каналы и трубки, удаляя альбумин и отложения крови.
</t>
  </si>
  <si>
    <t>Гематологические контрольные материалы BC-RET 6 x 4.5 мл Tri-pack (2L, 2N, 2H) (для 780)</t>
  </si>
  <si>
    <t xml:space="preserve">Суспензия человеческой крови,
подвергнутой стимуляции, специально изготовленная для контроля и оценки точности
анализа, выполняемого анализатором. Контрольные материалы изготавливаются в
трех концентрациях: низкой, обычной и высокой.
</t>
  </si>
  <si>
    <t>SALINE SOLUTION  из комплекта Анализатор автоматический микробиологический VITEK 2 Compact  (3x500 ml)   +18 +25 С (BioMerieux, ФРАНЦИЯ)</t>
  </si>
  <si>
    <t>Стерильный раствор для приготовления суспензии микроорганизмов при работе на автоматическом микробиологическом анализаторе Vitek 2 Compact 30 (3х500 мл.).</t>
  </si>
  <si>
    <t>Polystyrene tubes (12*75mm) из комплекта Анализатор автоматический микробиологический Vitek 2 Compact  (1*2000шт) (Greiner Bio One GmbH,  Германия )</t>
  </si>
  <si>
    <t>Пластиковые пробирки для приготовления суспензии микроорганизмов при работе на автоматическом микробиологическом анализаторе  Vitek 2 Compact 30 (1х2000 шт).</t>
  </si>
  <si>
    <t>VITEK 2 GN из комплекта Анализатор автоматический микробиологический VITEK 2 Compact 30 (20 карт) +2 +8 С (BioMerieux, США)</t>
  </si>
  <si>
    <t>Набор пластиковых карт (64 ячейки) для идентификации Гр - (отриц).микроорганизмов при работе на автоматическом микробиологическом анализаторе Vitek 2 Compact 30 (20 карт в уп).</t>
  </si>
  <si>
    <t>VITEK 2 GP из комплекта Анализатор автоматический микробиологический VITEK 2 Compact 30 (20 карт) +2 +8 С (BioMerieux, США)</t>
  </si>
  <si>
    <t>Набор пластиковых карт (64 ячейки) для идентификации Гр+ (положит.) микроорганизмов при работе на автоматическом микробиологическом анализаторе Vitek 2 Compact 30 (20 карт в уп).</t>
  </si>
  <si>
    <t>VITEK 2 NH из комплекта Анализатор автоматический микробиологический VITEK 2 Compact (20 карт)  +2 +8 С (BioMerieux, США)</t>
  </si>
  <si>
    <t>Набор пластиковых карт (64 ячейки) для идентификации микроорганизмов вида Neisseria при работе на автоматическом микробиологическом анализаторе Vitek 2 Compact 30 (20 карт в уп).</t>
  </si>
  <si>
    <t>VITEK 2 AST N379  из комплекта Анализатор автоматический микробиологический VITEK 2 Compact (20 карт) +2 +8 С (BioMerieux, США )</t>
  </si>
  <si>
    <t>Набор пластиковых карт (64 ячейки) для определения чувствительности  Гр. - (отриц) микроорганизмов   (N 361) при работе на автоматическом микробиологическом анализаторе  Vitek 2 Compact 30 (20 карт в уп).</t>
  </si>
  <si>
    <t>VITEK 2 AST N361 из комплекта Анализатор автоматический микробиологический VITEK 2 Compact (20 карт) +2 +8 С (BioMerieux, США)</t>
  </si>
  <si>
    <t>Набор пластиковых карт (64 ячейки) для определения чувствительности  Гр. - (отриц) микроорганизмов  (N 360) при работе на автоматическом микробиологическом анализаторе  Vitek 2 Compact 30 (20 карт в уп).</t>
  </si>
  <si>
    <t>VITEK 2 AST N378 из комплекта Анализатор автоматический микробиологический VITEK 2 Compact (20 карт)  +2 +8 С (BioMerieux, США)</t>
  </si>
  <si>
    <t>Набор пластиковых карт (64 ячейки) для определения чувствительности  Гр. - (отриц) микроорганизмов   (N 374) при работе на автоматическом микробиологическом анализаторе Vitek 2 Compact 30 (20 карт в уп)</t>
  </si>
  <si>
    <t>VITEK 2 AST P78 из комплекта Анализатор автоматический микробиологический VITEK 2 Compact (20 карт) +2 +8 С (BioMerieux, США)</t>
  </si>
  <si>
    <t>Набор пластиковых карт (64 ячейки) для определения чувствительности  микроорганизмов   (P 78) при работе на автоматическом микробиологическом анализаторе  Vitek 2 Compact 30 (20 карт в уп)</t>
  </si>
  <si>
    <t>Standard calibration Densicheck PLUS из комплекта Анализатор автоматический микробиологический Vitek 2 Compact набор из 4-х стандартов (0,0: 0,5: 2,0: 3,0)   +5 +30 С (BioMerieux, США )</t>
  </si>
  <si>
    <t>Набор стандартов для проверки работы денситометра при работе на автоматическом микробиологическом анализаторе Vitek 2 Compact 30.</t>
  </si>
  <si>
    <t>Наконечники для дозатора 5 - 200 мкл (100шт/уп) (Aptaca, Италия) из комплекта Анализатор автоматический микробиологический Vitek 2</t>
  </si>
  <si>
    <t>Пластиковые наконечники для приготовления суспензии микроорганизмов при работе на автоматическом микробиологическом анализаторе  Vitek 2 Compact 30 (5-200 мкл).</t>
  </si>
  <si>
    <t>Наконечники для дозатора 50 - 1000 мкл (100шт/уп) (Aptaca, Италия) из комплекта Анализатор автоматический микробиологический Vitek 2</t>
  </si>
  <si>
    <t>Пластиковые наконечники для приготовления суспензии микроорганизмов при работе на автоматическом микробиологическом анализаторе  Vitek 2 Compact 30 (50- 1000 мкл).</t>
  </si>
  <si>
    <t>Сухой питательный ГРМ- агар (0,25 кг)</t>
  </si>
  <si>
    <t>ГРМ - агар. Питательнай агар для культивирования микроорганизмов, таких как: энтеробактерии, синегнойная палочка, стафилококки, сухой.</t>
  </si>
  <si>
    <t>кг</t>
  </si>
  <si>
    <t>Агар Сабуро с глюкозой и хлорамфениколом (500 г)</t>
  </si>
  <si>
    <t>Агар Сабуро с глюкозой и хлорамфениколом (500 г). Питательные среды для бактериологических исследований.</t>
  </si>
  <si>
    <t>Маннит-солевой агар (500 г)</t>
  </si>
  <si>
    <t>Маннит-солевой агар. Питательные среды для бактериологических исследований.</t>
  </si>
  <si>
    <t>Агар Эндо- ГРМ (0,25 кг) Россия</t>
  </si>
  <si>
    <t>Агар Эндо - ГРМ. Питательная среда для выделения энтеробактерий и их дифференциации по признаку ферментации лактозы, сухая.</t>
  </si>
  <si>
    <t>Висмут-сульфит -ГРМ- агар (0,25 кг)</t>
  </si>
  <si>
    <t>Висмут - сульфит - ГРМ - агар. Питательная среда для выделения сальмонелл, сухая.</t>
  </si>
  <si>
    <t>SS- агар (0,25 кг) Россия</t>
  </si>
  <si>
    <t>SS - агар. Питательная среда для выделения сальмонелл и шигелл и их дифференциации от других энтеробактерий по признаку ферментации лактозы при диагностике инфекционных заболеваний, сухая.</t>
  </si>
  <si>
    <t>Селективная добавка для выделения стрептококков (1 упх5 фл)</t>
  </si>
  <si>
    <t>Селективная добавка для выделения стрептококков (1 упх5 фл). Питательные среды для бактериологических исследований.</t>
  </si>
  <si>
    <t>Полоски с реактивом Ковача (на индол)</t>
  </si>
  <si>
    <t>Полоски с реактивом Ковача (на индол). Питательные среды для бактериологических исследований.</t>
  </si>
  <si>
    <t>Цитратная кроличья плазма (10*1 мл)</t>
  </si>
  <si>
    <t>Цитратная кроличья плазма (10*1 мл). Микробиологические сыворотки и диагностикумы.</t>
  </si>
  <si>
    <t>Цефазолин (1 фл.на 100 дисков)</t>
  </si>
  <si>
    <t>Цефазолин (1 фл.на 100 дисков). Диски с антибиотиками для определения чувствительности</t>
  </si>
  <si>
    <t>Цефтриаксон (1 фл.на 100 дисков)</t>
  </si>
  <si>
    <t>Цефтриаксон (1 фл.на 100 дисков). Диски с антибиотиками для определения чувствительности</t>
  </si>
  <si>
    <t>Цефепим (1 фл.на 100 дисков)</t>
  </si>
  <si>
    <t>Цефепим (1 фл.на 100 дисков). Диски с антибиотиками для определения чувствительности</t>
  </si>
  <si>
    <t>цефуроксим (1 фл.на 100 дисков)</t>
  </si>
  <si>
    <t>цефуроксим (1 фл.на 100 дисков). Диски с антибиотиками для определения чувствительности</t>
  </si>
  <si>
    <t>Ципрофлоксацин (1 фл.на 100 дисков)</t>
  </si>
  <si>
    <t>Ципрофлоксацин (1 фл.на 100 дисков). Диски с антибиотиками для определения чувствительности</t>
  </si>
  <si>
    <t>Тампон с пластиковой ручкой в транспортной пробирке  с модифицированной средой Стюарта в индив. уп. стер.1*100</t>
  </si>
  <si>
    <t>Тампон с пластиковой ручкой в транспортной пробирке без угля с модифицированной средой Амиеса в индив. уп. стер.1*100</t>
  </si>
  <si>
    <t>Тампон из натурального хлопка пробирке  на деревянной палочки.1*100</t>
  </si>
  <si>
    <t>Кальпротектин в кале</t>
  </si>
  <si>
    <t xml:space="preserve">Кальпротектин в кале реактивы на анализатор "Alegria"  Orgentec </t>
  </si>
  <si>
    <t>Anti - CCP (Анти-ЦЦП)</t>
  </si>
  <si>
    <t>Anti - CCP. Реактивы на анализатор "Alegria" Orgentec</t>
  </si>
  <si>
    <t>Кассета: лютеинизирующий гормон  LH, на 100 тестов. Реактивы для иммунохимического анализатора "Сobas e 411"</t>
  </si>
  <si>
    <t>Кассета: эстрадиол Estradiol II. Реактивы для иммунохимического анализатора "Сobas e 411"</t>
  </si>
  <si>
    <t>Кассета : альфа- амилаза, 2 поколение, на 300 тестов. Реактивы на анализатор Сobas c, Integra</t>
  </si>
  <si>
    <t>Кассета: альфа- амилаза, 2 поколение, на 300 тестов. Реактивы на анализатор Сobas c, Integra</t>
  </si>
  <si>
    <t>Кассета: гаммаглутамилтранс-фераза, 2 поколение, на 400 тестов. Реактивы на анализатор Сobas c, Integra</t>
  </si>
  <si>
    <t>Кассета :билирубин прямой, на 350 тестов. Реактивы на анализатор Сobas c, Integra</t>
  </si>
  <si>
    <t>Кассета: альфа-амилаза панкреатическая , на 200 тестов. Реактивы на анализатор  Сobas c, Integra</t>
  </si>
  <si>
    <t>Кассета: железо, 2 поколение, на 200 тестов. Реактивы на анализатор Сobas c, Integra</t>
  </si>
  <si>
    <t>Кассета: щелочная фосфотаза, 2 поколение, на 400 тестов. Реактивы на анализатор Сobas c, Integra</t>
  </si>
  <si>
    <t>Кассета: холестерин высокой плотности, 3 поколение, на 350 тестов.  Реактивы на анализатор Сobas c, Integra</t>
  </si>
  <si>
    <t>Кассета: антистрептолизин, на 150 тестов. Реактивы на анализатор Сobas c, Integra</t>
  </si>
  <si>
    <t>Кассета: магний, на 250 тестов. Реактивы на анализатор Сobas c, Integra</t>
  </si>
  <si>
    <t>Кассета: трансферин, 2 поколение, на 100 тестов. Реактивы на анализатор Сobas c, Integra</t>
  </si>
  <si>
    <t>Кассета: липаза колориметрическая, на 200 тестов. Реактивы на анализатор Сobas c, Integra</t>
  </si>
  <si>
    <t>Контроль для ревмофактора, 4x1ml (2 уровня). Реактивы на анализатор Cobas с, Integra</t>
  </si>
  <si>
    <t>Гемолизирующая кассета для гликированного гемоглобина (44 мл) на анализатор Cobas  6000</t>
  </si>
  <si>
    <t>Реагент для определения Тромбина 100 I.U., 10х на 5 мл, на 1000 тестов. Реагент на анализатор коагуляции крови Sysmex CS 2500</t>
  </si>
  <si>
    <t>Протромбин  (10x10 мл)для анализатора Yumizen</t>
  </si>
  <si>
    <t>АЧТВ  (жидкий 12x4 мл) для анализатора Yumizen</t>
  </si>
  <si>
    <t>Кальций хлор (12x4 мл) для анализатора Yumizen</t>
  </si>
  <si>
    <t>Тромбиновое время ( 12x3 мл) для анализатора Yumizen</t>
  </si>
  <si>
    <t>Фибриноген ( 12x3 мл) для анализатора Yumizen</t>
  </si>
  <si>
    <t>Имидазол  (12x15 мл) для анализатора Yumizen</t>
  </si>
  <si>
    <t>Контроль (5x1 ml (2x))  для анализатора Yumizen</t>
  </si>
  <si>
    <t>Кюветы  ( не менее 1000 шт. / упак.) для анализатора Yumizen</t>
  </si>
  <si>
    <t>Кюветы  (не менее 1000 шт. /упак.) для анализатора Yumizen</t>
  </si>
  <si>
    <t xml:space="preserve">Тест набор для определения пролактина 2*50 для анализатора iFlash </t>
  </si>
  <si>
    <t xml:space="preserve">Тест набор для определения TSH 2*50 для анализатора iFlash </t>
  </si>
  <si>
    <t xml:space="preserve">Тест набор для определения FT4 2*50 для анализатора iFlash </t>
  </si>
  <si>
    <t xml:space="preserve">Тест набор для определения TG 2*50 для анализатора iFlash </t>
  </si>
  <si>
    <t xml:space="preserve">Тест набор для определения Витамина Д  2*50 для анализатора iFlash </t>
  </si>
  <si>
    <t xml:space="preserve">Тест набор для определения Витамина Д 2*50 для анализатора iFlash </t>
  </si>
  <si>
    <t xml:space="preserve">Тест набор для определения РЭА (CEA) 2*50 для анализатора iFlash </t>
  </si>
  <si>
    <t xml:space="preserve">Тест набор для определения свободного ПСА 2*50 для анализатора iFlash </t>
  </si>
  <si>
    <t xml:space="preserve">Тест набор для определения общего ПСА   2*50 для анализатора iFlash </t>
  </si>
  <si>
    <t xml:space="preserve">Контрольный материал для анализатора iFlash </t>
  </si>
  <si>
    <t xml:space="preserve">Промывочный буфер концентрированный 4*1 л../бутыль для анализатора iFlash </t>
  </si>
  <si>
    <t xml:space="preserve">Пре-триггерный раствор 4*220 мл./уп. для анализатора iFlash </t>
  </si>
  <si>
    <t xml:space="preserve">Триггерный раствор 4*220 мл./уп. для анализатора iFlash </t>
  </si>
  <si>
    <t xml:space="preserve">Реакционные кюветы  2000 шт./уп. для анализатора iFlash </t>
  </si>
  <si>
    <t xml:space="preserve">Тест набор для определения СА-125 2*50 для анализатора iFlash </t>
  </si>
  <si>
    <t xml:space="preserve">Иммунохроматографические экспресс-тесты для выявления скрытой крови в фекалиях человека. </t>
  </si>
  <si>
    <t>IQ Ламина, 2х7 л для автоматического анализатора мочи IRICELL 3000</t>
  </si>
  <si>
    <t>Ирис разбавитель, 4*475 мл  для автоматического анализатора мочи IRICELL 3000</t>
  </si>
  <si>
    <t>Ирис системный Очиститель, 4*425 мл  для автоматического анализатора мочи IRICELL 3000</t>
  </si>
  <si>
    <t>Набор калибраторов 10х10 мл, 2х5 стрипов для автоматического анализатора мочи IRICELL 3000</t>
  </si>
  <si>
    <t>Тест-полоски  для автоматического анализатора мочи IRICELL 3000 (100 шт./уп.)</t>
  </si>
  <si>
    <t>Холестерин ЛПВП, калибратор на анализатор Олимпус AU680</t>
  </si>
  <si>
    <t>Холестерин ЛПНП, калибратор  на анализаторе Олимпус AU680</t>
  </si>
  <si>
    <t xml:space="preserve">Холестерин ЛПВП (4X27мл + 4X9мл), реагент для определения на анализаторе Олимпус AU680  </t>
  </si>
  <si>
    <t xml:space="preserve">Холестерин ЛПНП (4X27мл + 4X9мл), реагент для определения  на анализаторе Олимпус AU680 </t>
  </si>
  <si>
    <t xml:space="preserve">С-реактивный белок (латекс) (4X30мл + 4X30мл), реагент для определения на анализаторе Олимпус AU680 </t>
  </si>
  <si>
    <t xml:space="preserve">Гематологические контрольные материалы  6 x 4.5 мл </t>
  </si>
  <si>
    <t xml:space="preserve">Суспензия человеческой крови, подвергнутой стимуляции, специально изготовленная для контроля и оценки точности анализа, выполняемого анализатором. Контрольные материалы изготавливаются в трех концентрациях: низкой, обычной и высокой.
</t>
  </si>
  <si>
    <t>Стерильный раствор для приготовления суспензии микроорганизмов при работе на автоматическом микробиологическом анализаторе Vitek 2 Compact 30 (3х500 мл.)</t>
  </si>
  <si>
    <t>Пластиковые пробирки(12*75mm) для приготовления суспензии микроорганизмов при работе на автоматическом микробиологическом анализаторе  Vitek 2 Compact 30 (1х2000 шт)</t>
  </si>
  <si>
    <t>Набор пластиковых карт (64 ячейки) для идентификации Гр - (отриц) микроорганизмов при работе на автоматическом микробиологическом анализаторе Vitek 2 Compact 30 (20 карт в уп.)</t>
  </si>
  <si>
    <t>Набор пластиковых карт (64 ячейки) для идентификации Гр+ (положит.) микроорганизмов при работе на автоматическом микробиологическом анализаторе Vitek 2 Compact 30 (20 карт в уп.)</t>
  </si>
  <si>
    <t>Набор пластиковых карт (64 ячейки) для идентификации микроорганизмов вида Neisseria при работе на автоматическом микробиологическом анализаторе Vitek 2 Compact 30 (20 карт в уп.)</t>
  </si>
  <si>
    <t xml:space="preserve">Набор пластиковых карт (64 ячейки) (20 карт в упаковке) +2 +8 С для определения чувствительности  Гр. - (отриц) микроорганизмов   (N 361) при работе на автоматическом микробиологическом анализаторе Vitek 2 Compact 30 </t>
  </si>
  <si>
    <t xml:space="preserve">Набор пластиковых карт (64 ячейки) (20 карт в упаковке) +2 +8 С для определения чувствительности  микроорганизмов  (GP78) при работе на автоматическом микробиологическом анализаторе  Vitek 2 Compact 30 </t>
  </si>
  <si>
    <t>Набор стандартов для проверки работы денситометра, набор из 4-х стандартов (0,0: 0,5: 2,0: 3,0) +5 +30 С при работе на автоматическом микробиологическом анализаторе Vitek 2 Compact 30</t>
  </si>
  <si>
    <t>Наконечники для дозатора 5-200 мкл (1000 шт./уп.)</t>
  </si>
  <si>
    <t>Пластиковые наконечники для приготовления суспензии микроорганизмов при работе на автоматическом микробиологическом анализаторе  Vitek 2 Compact 30 (5-200 мкл)</t>
  </si>
  <si>
    <t>Наконечники для дозатора 50-1000 мкл (1000 шт./уп.)</t>
  </si>
  <si>
    <t>Пластиковые наконечники для приготовления суспензии микроорганизмов при работе на автоматическом микробиологическом анализаторе  Vitek 2 Compact 30 (50- 1000 мкл)</t>
  </si>
  <si>
    <t>Полоски с реактивом Ковача.</t>
  </si>
  <si>
    <t>Полоски с реактивом Ковача. Питательные среды для бактериологических исследований.</t>
  </si>
  <si>
    <t>Цефазолин (1 фл.на 100 дисков). Диски с антибиотиками для определения чувствительности.</t>
  </si>
  <si>
    <t>Цефтриаксон (1 фл.на 100 дисков). Диски с антибиотиками для определения чувствительности.</t>
  </si>
  <si>
    <t>Цефепим (1 фл.на 100 дисков). Диски с антибиотиками для определения чувствительности.</t>
  </si>
  <si>
    <t>Цефуроксим (1 фл.на 100 дисков)</t>
  </si>
  <si>
    <t>Цефуроксим (1 фл.на 100 дисков). Диски с антибиотиками для определения чувствительности.</t>
  </si>
  <si>
    <t>Ципрофлоксацин (1 фл.на 100 дисков). Диски с антибиотиками для определения чувствительности.</t>
  </si>
  <si>
    <t>Тампон с пластиковой ручкой в транспортной пробирке с модифицированной средой Стюарта в индивидуальной  упаковке, стерильный 1*100</t>
  </si>
  <si>
    <t>Тампон с пластиковой ручкой в транспортной пробирке без угля с модифицированной средой Амиеса в индивидуальной  упаковке, стерильный 1*100</t>
  </si>
  <si>
    <t>Тампон из натурального хлопка, пробирка  на деревянной палочки 1*100</t>
  </si>
  <si>
    <t xml:space="preserve">Кальпротектин в кале, реактив на анализатор "Alegria"  Orgentec </t>
  </si>
  <si>
    <t>Анти-ЦЦП</t>
  </si>
  <si>
    <t>Анти-ЦЦП, реактив на анализатор "Alegria" Orgentec</t>
  </si>
  <si>
    <t xml:space="preserve">Инкубационные флаконы для автоматического бактериологического анализатора культур крови и микобактерий BacT/Alert </t>
  </si>
  <si>
    <t>Пластиковые флаконы  с питательной средой и адсорбирующими полимерными гранулами для определения анаэробной флоры культур крови и других, в норме стерильных биологических жидкостях. Одноразовые флаконы должны содержать 40 мл комплексной питательной среды и ≥1,6 г адсорбирующих полимерных гранул. Среда должна состоять из следующих компонентов: сочетание пептонов/биологических экстрактов (≥1,85 % вес/объем), антикоагулянтов (≥0,083 % вес/объем), витаминов и аминокислот (≥0,00145 % вес/объем), источников углерода (≥0,45 % вес/объем), следовых веществ (≥0,0005 % вес/объем) и прочих комплексных аминокислот и углеводных субстратов в очищенной воде. Атмосфера во флаконах разреженная, N2 и CO2.</t>
  </si>
  <si>
    <t xml:space="preserve">Инкубационные флаконы   для автоматического бактериологического анализатора культур крови и микобактерий BacT/Alert </t>
  </si>
  <si>
    <t>Пластиковые флаконы с питательной средой и адсорбирующими полимерными гранулами для определения аэробной флоры культур крови и других, в норме стерильных биологических жидкостях. Одноразовые флаконы должны содержать 30 мл комплексной питательной среды и ≥1,6 г адсорбирующих полимерных гранул. Среда должна состоять из следующих компонентов: сочетание пептонов/биологических экстрактов (≥1,85 % вес/объем), антикоагулянтов (≥0,083 % вес/объем), витаминов и аминокислот (≥0,00145 % вес/объем), источников углерода (≥0,45 % вес/объем), следовых веществ (≥0,0005 % вес/объем) и прочих комплексных аминокислот и углеводных субстратов в очищенной воде. Атмосфера во флаконах разреженная, N2, O2 и CO2.</t>
  </si>
  <si>
    <t>Дилюент (Изотонический разбавитель) для автоматического гематологического анализатора Mindray</t>
  </si>
  <si>
    <t xml:space="preserve">Разбавитель используется для измерения параметров RBC, PLT, WBC, RET и NRBC. Продукт использующийся при дифференцировке клеток, подсчете и измерении гемоглобина импедансным методом, колориметрическим методом и с использованием технологии анализа клеток (трехмерный анализ на основе данных о рассеянии лазерного света под двумя углами и сигналов флуоресценции). Канистра 20 литров.
</t>
  </si>
  <si>
    <t>Лизирующий раствор для автоматического гематологического анализатора Mindray</t>
  </si>
  <si>
    <t xml:space="preserve">Лизирующий раствор используется вместе с
красителем  для дифференцировки WBC в канале DIFF. Предназначен для лизиса эритроцитов и обработки лейкоцитов при
измерении параметров клеток крови; он усиливает различия между субпопуляциями WBC и способствует окрашению лейкоцитов красителем. Он участвует в измерении параметров, связанных с лейкоцитами (WBS),  с использованием технологии анализа клеток (трехмерный анализ на основе данных о рассеянии лазерного света под двумя углами и сигналов флуоресценции). Объем флакона 1000 мл.
</t>
  </si>
  <si>
    <t xml:space="preserve">Краситель для автоматического гематологического анализатора Mindray </t>
  </si>
  <si>
    <t>Краситель используется вместе с лизирующим раствором  для дифференцировки WBC в канале DIFF. Предназначен для окрашивания лейкоцитов при использовании в сочетании с лизирующим раствором. Он участвует в измерении параметров в канале DIFF, связанных с лейкоцитами (WBS),  с использованием технологии анализа клеток (трехмерный анализ на основе данных о рассеянии лазерного света под двумя углами и сигналов флуоресценции). Объем бутыль 12 мл.</t>
  </si>
  <si>
    <t xml:space="preserve">Лизирующий раствор разработан для измерения параметров гемоглобина. Предназначен для лизиса эритроцитов, высвобождения гемоглобина в эритроцитах и преобразования его в метгемоглобин, что позволяет измерять связанные с гемоглобином параметры колориметрическим методом. Объем флакона 1000 мл.
</t>
  </si>
  <si>
    <t>Очиститель зонда для автоматического гематологического анализатора Mindray</t>
  </si>
  <si>
    <t xml:space="preserve">Очиститель зонда должен применяться на автоматическом гематологическом
анализаторе. Используется для периодической очистки анализатора.
Очиститель зонда  —  чистящий раствор, содержащий гипохлорит натрия для очищения жидкостных каналов и трубок. Объем 50 мл.
</t>
  </si>
  <si>
    <t>Сухой питательный ГРМ- агар. Питательнай агар для культивирования микроорганизмов, таких как: энтеробактерии, синегнойная палочка, стафилококки, сухой.</t>
  </si>
  <si>
    <t>Агар Сабуро с глюкозой и хлорамфениколом. Питательные среды для бактериологических исследований.</t>
  </si>
  <si>
    <t>Маннит-солевой агар (не менее 500 г)</t>
  </si>
  <si>
    <t>Агар Сабуро с глюкозой и хлорамфениколом (не менее 500 г.)</t>
  </si>
  <si>
    <t>Сухой питательный ГРМ- агар (не менее 0,25 кг.)</t>
  </si>
  <si>
    <t xml:space="preserve">Агар Эндо- ГРМ (не менее 0,25 кг) </t>
  </si>
  <si>
    <t>Висмут-сульфит -ГРМ- агар (не менее 0,25 кг)</t>
  </si>
  <si>
    <t xml:space="preserve">SS- агар (не менее 0,25 кг) </t>
  </si>
  <si>
    <t xml:space="preserve">Набор пластиковых карт (64 ячейки) (20 карт в упаковке) +2 +8 С для определения чувствительности  Гр. - (отриц) микроорганизмов  (N 291) при работе на автоматическом микробиологическом анализаторе  Vitek 2 Compact 30 </t>
  </si>
  <si>
    <t xml:space="preserve">Набор пластиковых карт (64 ячейки) (20 карт в упаковке) +2 +8 С для определения чувствительности  Гр. - (отриц) микроорганизмов   (N 360) при работе на автоматическом микробиологическом анализаторе Vitek 2 Compact 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</si>
</sst>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.00_-;\-* #,##0.00_-;_-* &quot;-&quot;??_-;_-@_-"/>
    <numFmt numFmtId="166" formatCode="_-* #,##0_-;\-* #,##0_-;_-* &quot;-&quot;??_-;_-@_-"/>
    <numFmt numFmtId="167" formatCode="_-* #,##0.00\ _₸_-;\-* #,##0.00\ _₸_-;_-* &quot;-&quot;??\ _₸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0"/>
      <name val="Arial Cyr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4" fillId="0" borderId="0">
      <alignment horizontal="center"/>
    </xf>
    <xf numFmtId="0" fontId="5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1" fillId="0" borderId="0">
      <alignment horizontal="center"/>
    </xf>
    <xf numFmtId="0" fontId="5" fillId="0" borderId="0">
      <alignment horizontal="center"/>
    </xf>
    <xf numFmtId="0" fontId="4" fillId="0" borderId="0"/>
    <xf numFmtId="0" fontId="8" fillId="0" borderId="0"/>
    <xf numFmtId="0" fontId="6" fillId="0" borderId="0"/>
    <xf numFmtId="0" fontId="1" fillId="0" borderId="0"/>
    <xf numFmtId="0" fontId="9" fillId="0" borderId="0"/>
    <xf numFmtId="0" fontId="7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28">
    <xf numFmtId="0" fontId="0" fillId="0" borderId="0" xfId="0"/>
    <xf numFmtId="0" fontId="10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0" fontId="13" fillId="0" borderId="0" xfId="0" applyFont="1" applyFill="1" applyAlignment="1">
      <alignment horizontal="right"/>
    </xf>
    <xf numFmtId="0" fontId="13" fillId="0" borderId="0" xfId="0" applyFont="1" applyFill="1" applyAlignment="1"/>
    <xf numFmtId="0" fontId="13" fillId="0" borderId="1" xfId="0" applyFont="1" applyFill="1" applyBorder="1" applyAlignment="1">
      <alignment vertical="top" wrapText="1"/>
    </xf>
    <xf numFmtId="0" fontId="14" fillId="0" borderId="2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vertical="top" wrapText="1"/>
    </xf>
    <xf numFmtId="166" fontId="14" fillId="0" borderId="2" xfId="1" applyNumberFormat="1" applyFont="1" applyFill="1" applyBorder="1" applyAlignment="1">
      <alignment horizontal="center" vertical="top" wrapText="1"/>
    </xf>
    <xf numFmtId="166" fontId="14" fillId="0" borderId="2" xfId="1" applyNumberFormat="1" applyFont="1" applyFill="1" applyBorder="1" applyAlignment="1">
      <alignment horizontal="left" vertical="top" wrapText="1"/>
    </xf>
    <xf numFmtId="0" fontId="15" fillId="0" borderId="1" xfId="2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/>
    </xf>
    <xf numFmtId="165" fontId="16" fillId="0" borderId="1" xfId="1" applyFont="1" applyFill="1" applyBorder="1" applyAlignment="1">
      <alignment horizontal="left" vertical="top"/>
    </xf>
    <xf numFmtId="165" fontId="16" fillId="0" borderId="1" xfId="1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4" fontId="15" fillId="2" borderId="1" xfId="0" applyNumberFormat="1" applyFont="1" applyFill="1" applyBorder="1" applyAlignment="1">
      <alignment horizontal="left" vertical="top" wrapText="1"/>
    </xf>
    <xf numFmtId="4" fontId="15" fillId="2" borderId="1" xfId="0" applyNumberFormat="1" applyFont="1" applyFill="1" applyBorder="1" applyAlignment="1">
      <alignment horizontal="left" vertical="top"/>
    </xf>
    <xf numFmtId="166" fontId="17" fillId="0" borderId="1" xfId="1" applyNumberFormat="1" applyFont="1" applyFill="1" applyBorder="1" applyAlignment="1">
      <alignment horizontal="left" vertical="top" wrapText="1"/>
    </xf>
    <xf numFmtId="4" fontId="15" fillId="0" borderId="1" xfId="0" applyNumberFormat="1" applyFont="1" applyFill="1" applyBorder="1" applyAlignment="1">
      <alignment horizontal="left" vertical="top" wrapText="1"/>
    </xf>
    <xf numFmtId="4" fontId="15" fillId="0" borderId="1" xfId="0" applyNumberFormat="1" applyFont="1" applyFill="1" applyBorder="1" applyAlignment="1">
      <alignment horizontal="left" vertical="top"/>
    </xf>
    <xf numFmtId="0" fontId="16" fillId="0" borderId="1" xfId="0" applyFont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vertical="top" wrapText="1"/>
    </xf>
    <xf numFmtId="165" fontId="18" fillId="0" borderId="1" xfId="1" applyFont="1" applyFill="1" applyBorder="1" applyAlignment="1">
      <alignment horizontal="left" vertical="top" wrapText="1"/>
    </xf>
    <xf numFmtId="165" fontId="15" fillId="2" borderId="1" xfId="1" applyFont="1" applyFill="1" applyBorder="1" applyAlignment="1" applyProtection="1">
      <alignment horizontal="left" vertical="top"/>
      <protection locked="0"/>
    </xf>
    <xf numFmtId="165" fontId="15" fillId="0" borderId="1" xfId="1" applyFont="1" applyFill="1" applyBorder="1" applyAlignment="1" applyProtection="1">
      <alignment horizontal="left" vertical="top"/>
      <protection locked="0"/>
    </xf>
    <xf numFmtId="165" fontId="15" fillId="0" borderId="1" xfId="1" applyFont="1" applyFill="1" applyBorder="1" applyAlignment="1">
      <alignment horizontal="left" vertical="top"/>
    </xf>
  </cellXfs>
  <cellStyles count="27">
    <cellStyle name="Excel Built-in Normal" xfId="8"/>
    <cellStyle name="Normal 2" xfId="9"/>
    <cellStyle name="Normal 5" xfId="10"/>
    <cellStyle name="Normal_Sheet1" xfId="11"/>
    <cellStyle name="Обычный" xfId="0" builtinId="0"/>
    <cellStyle name="Обычный 16" xfId="12"/>
    <cellStyle name="Обычный 2" xfId="4"/>
    <cellStyle name="Обычный 2 2" xfId="6"/>
    <cellStyle name="Обычный 2 2 2" xfId="14"/>
    <cellStyle name="Обычный 2 3" xfId="15"/>
    <cellStyle name="Обычный 2 3 2" xfId="16"/>
    <cellStyle name="Обычный 2 4" xfId="17"/>
    <cellStyle name="Обычный 2 4 3" xfId="2"/>
    <cellStyle name="Обычный 2 4 3 2 2 2" xfId="3"/>
    <cellStyle name="Обычный 2 5" xfId="13"/>
    <cellStyle name="Обычный 3" xfId="5"/>
    <cellStyle name="Обычный 4" xfId="18"/>
    <cellStyle name="Обычный 4 2" xfId="19"/>
    <cellStyle name="Обычный 5" xfId="20"/>
    <cellStyle name="Обычный 6" xfId="21"/>
    <cellStyle name="Обычный 7" xfId="7"/>
    <cellStyle name="Финансовый" xfId="1" builtinId="3"/>
    <cellStyle name="Финансовый 2" xfId="22"/>
    <cellStyle name="Финансовый 2 2" xfId="23"/>
    <cellStyle name="Финансовый 3" xfId="24"/>
    <cellStyle name="Финансовый 4" xfId="25"/>
    <cellStyle name="Финансовый 5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3"/>
  <sheetViews>
    <sheetView tabSelected="1" topLeftCell="A66" zoomScale="85" zoomScaleNormal="85" workbookViewId="0">
      <selection activeCell="C68" sqref="C68"/>
    </sheetView>
  </sheetViews>
  <sheetFormatPr defaultRowHeight="15.6" x14ac:dyDescent="0.3"/>
  <cols>
    <col min="1" max="1" width="7.88671875" style="1" customWidth="1"/>
    <col min="2" max="2" width="35.77734375" style="1" customWidth="1"/>
    <col min="3" max="3" width="65.88671875" style="1" customWidth="1"/>
    <col min="4" max="4" width="11.77734375" style="1" customWidth="1"/>
    <col min="5" max="5" width="8.44140625" style="1" customWidth="1"/>
    <col min="6" max="10" width="0" style="1" hidden="1" customWidth="1"/>
    <col min="11" max="11" width="6.77734375" style="1" hidden="1" customWidth="1"/>
    <col min="12" max="12" width="12.109375" style="1" customWidth="1"/>
    <col min="13" max="13" width="14.77734375" style="1" customWidth="1"/>
    <col min="14" max="14" width="48.5546875" style="1" customWidth="1"/>
    <col min="15" max="16384" width="8.88671875" style="1"/>
  </cols>
  <sheetData>
    <row r="1" spans="1:13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 t="s">
        <v>13</v>
      </c>
    </row>
    <row r="2" spans="1:13" x14ac:dyDescent="0.3">
      <c r="A2" s="3"/>
      <c r="B2" s="5" t="s">
        <v>16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s="2" customFormat="1" ht="41.4" x14ac:dyDescent="0.3">
      <c r="A4" s="6" t="s">
        <v>8</v>
      </c>
      <c r="B4" s="7" t="s">
        <v>0</v>
      </c>
      <c r="C4" s="7" t="s">
        <v>7</v>
      </c>
      <c r="D4" s="8" t="s">
        <v>12</v>
      </c>
      <c r="E4" s="6" t="s">
        <v>10</v>
      </c>
      <c r="F4" s="9" t="s">
        <v>4</v>
      </c>
      <c r="G4" s="9" t="s">
        <v>6</v>
      </c>
      <c r="H4" s="9" t="s">
        <v>5</v>
      </c>
      <c r="I4" s="9" t="s">
        <v>1</v>
      </c>
      <c r="J4" s="10" t="s">
        <v>3</v>
      </c>
      <c r="K4" s="9" t="s">
        <v>2</v>
      </c>
      <c r="L4" s="9" t="s">
        <v>9</v>
      </c>
      <c r="M4" s="9" t="s">
        <v>11</v>
      </c>
    </row>
    <row r="5" spans="1:13" ht="58.8" customHeight="1" x14ac:dyDescent="0.3">
      <c r="A5" s="16">
        <v>1</v>
      </c>
      <c r="B5" s="11" t="s">
        <v>172</v>
      </c>
      <c r="C5" s="11" t="s">
        <v>172</v>
      </c>
      <c r="D5" s="12" t="s">
        <v>19</v>
      </c>
      <c r="E5" s="13">
        <v>1</v>
      </c>
      <c r="F5" s="14">
        <v>45918</v>
      </c>
      <c r="G5" s="15">
        <v>45918</v>
      </c>
      <c r="H5" s="11" t="s">
        <v>17</v>
      </c>
      <c r="I5" s="11" t="s">
        <v>18</v>
      </c>
      <c r="J5" s="12" t="s">
        <v>19</v>
      </c>
      <c r="K5" s="13">
        <v>1</v>
      </c>
      <c r="L5" s="14">
        <v>45918</v>
      </c>
      <c r="M5" s="15">
        <f>E5*L5</f>
        <v>45918</v>
      </c>
    </row>
    <row r="6" spans="1:13" ht="46.8" customHeight="1" x14ac:dyDescent="0.3">
      <c r="A6" s="16">
        <v>2</v>
      </c>
      <c r="B6" s="11" t="s">
        <v>173</v>
      </c>
      <c r="C6" s="11" t="s">
        <v>173</v>
      </c>
      <c r="D6" s="12" t="s">
        <v>19</v>
      </c>
      <c r="E6" s="13">
        <v>1</v>
      </c>
      <c r="F6" s="14">
        <v>57893</v>
      </c>
      <c r="G6" s="15">
        <v>57893</v>
      </c>
      <c r="H6" s="11" t="s">
        <v>20</v>
      </c>
      <c r="I6" s="11" t="s">
        <v>21</v>
      </c>
      <c r="J6" s="12" t="s">
        <v>19</v>
      </c>
      <c r="K6" s="13">
        <v>1</v>
      </c>
      <c r="L6" s="14">
        <v>57893</v>
      </c>
      <c r="M6" s="15">
        <f t="shared" ref="M6:M69" si="0">E6*L6</f>
        <v>57893</v>
      </c>
    </row>
    <row r="7" spans="1:13" ht="50.4" customHeight="1" x14ac:dyDescent="0.3">
      <c r="A7" s="16">
        <v>3</v>
      </c>
      <c r="B7" s="11" t="s">
        <v>178</v>
      </c>
      <c r="C7" s="11" t="s">
        <v>178</v>
      </c>
      <c r="D7" s="12" t="s">
        <v>19</v>
      </c>
      <c r="E7" s="13">
        <v>2</v>
      </c>
      <c r="F7" s="14">
        <v>34087</v>
      </c>
      <c r="G7" s="15">
        <v>68174</v>
      </c>
      <c r="H7" s="11" t="s">
        <v>22</v>
      </c>
      <c r="I7" s="11" t="s">
        <v>23</v>
      </c>
      <c r="J7" s="12" t="s">
        <v>19</v>
      </c>
      <c r="K7" s="13">
        <v>2</v>
      </c>
      <c r="L7" s="14">
        <v>34087</v>
      </c>
      <c r="M7" s="15">
        <f t="shared" si="0"/>
        <v>68174</v>
      </c>
    </row>
    <row r="8" spans="1:13" ht="44.4" customHeight="1" x14ac:dyDescent="0.3">
      <c r="A8" s="16">
        <v>4</v>
      </c>
      <c r="B8" s="11" t="s">
        <v>174</v>
      </c>
      <c r="C8" s="11" t="s">
        <v>175</v>
      </c>
      <c r="D8" s="12" t="s">
        <v>19</v>
      </c>
      <c r="E8" s="13">
        <v>8</v>
      </c>
      <c r="F8" s="14">
        <v>33130</v>
      </c>
      <c r="G8" s="15">
        <v>265040</v>
      </c>
      <c r="H8" s="11" t="s">
        <v>24</v>
      </c>
      <c r="I8" s="11" t="s">
        <v>25</v>
      </c>
      <c r="J8" s="12" t="s">
        <v>19</v>
      </c>
      <c r="K8" s="13">
        <v>8</v>
      </c>
      <c r="L8" s="14">
        <v>33130</v>
      </c>
      <c r="M8" s="15">
        <f t="shared" si="0"/>
        <v>265040</v>
      </c>
    </row>
    <row r="9" spans="1:13" ht="44.4" customHeight="1" x14ac:dyDescent="0.3">
      <c r="A9" s="16">
        <v>5</v>
      </c>
      <c r="B9" s="11" t="s">
        <v>176</v>
      </c>
      <c r="C9" s="11" t="s">
        <v>176</v>
      </c>
      <c r="D9" s="12" t="s">
        <v>19</v>
      </c>
      <c r="E9" s="13">
        <v>2</v>
      </c>
      <c r="F9" s="14">
        <v>17105</v>
      </c>
      <c r="G9" s="15">
        <v>34210</v>
      </c>
      <c r="H9" s="11" t="s">
        <v>26</v>
      </c>
      <c r="I9" s="11" t="s">
        <v>27</v>
      </c>
      <c r="J9" s="12" t="s">
        <v>19</v>
      </c>
      <c r="K9" s="13">
        <v>2</v>
      </c>
      <c r="L9" s="14">
        <v>17105</v>
      </c>
      <c r="M9" s="15">
        <f t="shared" si="0"/>
        <v>34210</v>
      </c>
    </row>
    <row r="10" spans="1:13" ht="39" customHeight="1" x14ac:dyDescent="0.3">
      <c r="A10" s="16">
        <v>6</v>
      </c>
      <c r="B10" s="11" t="s">
        <v>177</v>
      </c>
      <c r="C10" s="11" t="s">
        <v>177</v>
      </c>
      <c r="D10" s="12" t="s">
        <v>19</v>
      </c>
      <c r="E10" s="13">
        <v>5</v>
      </c>
      <c r="F10" s="14">
        <v>10391</v>
      </c>
      <c r="G10" s="15">
        <v>51955</v>
      </c>
      <c r="H10" s="11" t="s">
        <v>28</v>
      </c>
      <c r="I10" s="11" t="s">
        <v>29</v>
      </c>
      <c r="J10" s="12" t="s">
        <v>19</v>
      </c>
      <c r="K10" s="13">
        <v>5</v>
      </c>
      <c r="L10" s="14">
        <v>10391</v>
      </c>
      <c r="M10" s="15">
        <f t="shared" si="0"/>
        <v>51955</v>
      </c>
    </row>
    <row r="11" spans="1:13" ht="39" customHeight="1" x14ac:dyDescent="0.3">
      <c r="A11" s="16">
        <v>7</v>
      </c>
      <c r="B11" s="11" t="s">
        <v>179</v>
      </c>
      <c r="C11" s="11" t="s">
        <v>179</v>
      </c>
      <c r="D11" s="12" t="s">
        <v>19</v>
      </c>
      <c r="E11" s="13">
        <v>5</v>
      </c>
      <c r="F11" s="14">
        <v>13428</v>
      </c>
      <c r="G11" s="15">
        <v>67140</v>
      </c>
      <c r="H11" s="11" t="s">
        <v>30</v>
      </c>
      <c r="I11" s="11" t="s">
        <v>31</v>
      </c>
      <c r="J11" s="12" t="s">
        <v>19</v>
      </c>
      <c r="K11" s="13">
        <v>5</v>
      </c>
      <c r="L11" s="14">
        <v>13428</v>
      </c>
      <c r="M11" s="15">
        <f t="shared" si="0"/>
        <v>67140</v>
      </c>
    </row>
    <row r="12" spans="1:13" ht="46.2" customHeight="1" x14ac:dyDescent="0.3">
      <c r="A12" s="16">
        <v>8</v>
      </c>
      <c r="B12" s="17" t="s">
        <v>180</v>
      </c>
      <c r="C12" s="17" t="s">
        <v>180</v>
      </c>
      <c r="D12" s="18" t="s">
        <v>19</v>
      </c>
      <c r="E12" s="13">
        <v>5</v>
      </c>
      <c r="F12" s="19">
        <v>26838</v>
      </c>
      <c r="G12" s="19">
        <v>134190</v>
      </c>
      <c r="H12" s="19" t="s">
        <v>32</v>
      </c>
      <c r="I12" s="19" t="s">
        <v>33</v>
      </c>
      <c r="J12" s="19" t="s">
        <v>19</v>
      </c>
      <c r="K12" s="19">
        <v>5</v>
      </c>
      <c r="L12" s="25">
        <v>26838</v>
      </c>
      <c r="M12" s="15">
        <f t="shared" si="0"/>
        <v>134190</v>
      </c>
    </row>
    <row r="13" spans="1:13" ht="39" customHeight="1" x14ac:dyDescent="0.3">
      <c r="A13" s="16">
        <v>9</v>
      </c>
      <c r="B13" s="17" t="s">
        <v>181</v>
      </c>
      <c r="C13" s="17" t="s">
        <v>181</v>
      </c>
      <c r="D13" s="18" t="s">
        <v>19</v>
      </c>
      <c r="E13" s="13">
        <v>5</v>
      </c>
      <c r="F13" s="19">
        <v>52073</v>
      </c>
      <c r="G13" s="19">
        <v>260365</v>
      </c>
      <c r="H13" s="19" t="s">
        <v>34</v>
      </c>
      <c r="I13" s="19" t="s">
        <v>35</v>
      </c>
      <c r="J13" s="19" t="s">
        <v>19</v>
      </c>
      <c r="K13" s="19">
        <v>5</v>
      </c>
      <c r="L13" s="25">
        <v>52073</v>
      </c>
      <c r="M13" s="15">
        <f t="shared" si="0"/>
        <v>260365</v>
      </c>
    </row>
    <row r="14" spans="1:13" ht="39" customHeight="1" x14ac:dyDescent="0.3">
      <c r="A14" s="16">
        <v>10</v>
      </c>
      <c r="B14" s="17" t="s">
        <v>182</v>
      </c>
      <c r="C14" s="17" t="s">
        <v>182</v>
      </c>
      <c r="D14" s="18" t="s">
        <v>19</v>
      </c>
      <c r="E14" s="13">
        <v>2</v>
      </c>
      <c r="F14" s="19">
        <v>151747</v>
      </c>
      <c r="G14" s="19">
        <v>303494</v>
      </c>
      <c r="H14" s="19" t="s">
        <v>36</v>
      </c>
      <c r="I14" s="19" t="s">
        <v>37</v>
      </c>
      <c r="J14" s="19" t="s">
        <v>19</v>
      </c>
      <c r="K14" s="19">
        <v>2</v>
      </c>
      <c r="L14" s="25">
        <v>151747</v>
      </c>
      <c r="M14" s="15">
        <f t="shared" si="0"/>
        <v>303494</v>
      </c>
    </row>
    <row r="15" spans="1:13" ht="45.6" customHeight="1" x14ac:dyDescent="0.3">
      <c r="A15" s="16">
        <v>11</v>
      </c>
      <c r="B15" s="17" t="s">
        <v>183</v>
      </c>
      <c r="C15" s="17" t="s">
        <v>183</v>
      </c>
      <c r="D15" s="18" t="s">
        <v>19</v>
      </c>
      <c r="E15" s="13">
        <v>8</v>
      </c>
      <c r="F15" s="19">
        <v>24055</v>
      </c>
      <c r="G15" s="19">
        <v>192440</v>
      </c>
      <c r="H15" s="19" t="s">
        <v>38</v>
      </c>
      <c r="I15" s="19" t="s">
        <v>39</v>
      </c>
      <c r="J15" s="19" t="s">
        <v>19</v>
      </c>
      <c r="K15" s="19">
        <v>8</v>
      </c>
      <c r="L15" s="25">
        <v>24055</v>
      </c>
      <c r="M15" s="15">
        <f t="shared" si="0"/>
        <v>192440</v>
      </c>
    </row>
    <row r="16" spans="1:13" ht="50.4" customHeight="1" x14ac:dyDescent="0.3">
      <c r="A16" s="16">
        <v>12</v>
      </c>
      <c r="B16" s="17" t="s">
        <v>184</v>
      </c>
      <c r="C16" s="17" t="s">
        <v>184</v>
      </c>
      <c r="D16" s="18" t="s">
        <v>19</v>
      </c>
      <c r="E16" s="13">
        <v>1</v>
      </c>
      <c r="F16" s="19">
        <v>33574</v>
      </c>
      <c r="G16" s="19">
        <v>33574</v>
      </c>
      <c r="H16" s="19" t="s">
        <v>40</v>
      </c>
      <c r="I16" s="19" t="s">
        <v>41</v>
      </c>
      <c r="J16" s="19" t="s">
        <v>19</v>
      </c>
      <c r="K16" s="19">
        <v>1</v>
      </c>
      <c r="L16" s="25">
        <v>33574</v>
      </c>
      <c r="M16" s="15">
        <f t="shared" si="0"/>
        <v>33574</v>
      </c>
    </row>
    <row r="17" spans="1:13" ht="39" customHeight="1" x14ac:dyDescent="0.3">
      <c r="A17" s="16">
        <v>13</v>
      </c>
      <c r="B17" s="17" t="s">
        <v>185</v>
      </c>
      <c r="C17" s="17" t="s">
        <v>185</v>
      </c>
      <c r="D17" s="18" t="s">
        <v>19</v>
      </c>
      <c r="E17" s="13">
        <v>1</v>
      </c>
      <c r="F17" s="19">
        <v>56121</v>
      </c>
      <c r="G17" s="19">
        <v>56121</v>
      </c>
      <c r="H17" s="19" t="s">
        <v>42</v>
      </c>
      <c r="I17" s="19" t="s">
        <v>43</v>
      </c>
      <c r="J17" s="19" t="s">
        <v>19</v>
      </c>
      <c r="K17" s="19">
        <v>1</v>
      </c>
      <c r="L17" s="25">
        <v>56121</v>
      </c>
      <c r="M17" s="15">
        <f t="shared" si="0"/>
        <v>56121</v>
      </c>
    </row>
    <row r="18" spans="1:13" ht="43.8" customHeight="1" x14ac:dyDescent="0.3">
      <c r="A18" s="16">
        <v>14</v>
      </c>
      <c r="B18" s="17" t="s">
        <v>186</v>
      </c>
      <c r="C18" s="17" t="s">
        <v>186</v>
      </c>
      <c r="D18" s="18" t="s">
        <v>19</v>
      </c>
      <c r="E18" s="13">
        <v>1</v>
      </c>
      <c r="F18" s="19">
        <v>101150</v>
      </c>
      <c r="G18" s="19">
        <v>101150</v>
      </c>
      <c r="H18" s="19" t="s">
        <v>44</v>
      </c>
      <c r="I18" s="19" t="s">
        <v>45</v>
      </c>
      <c r="J18" s="19" t="s">
        <v>19</v>
      </c>
      <c r="K18" s="19">
        <v>1</v>
      </c>
      <c r="L18" s="25">
        <v>101150</v>
      </c>
      <c r="M18" s="15">
        <f t="shared" si="0"/>
        <v>101150</v>
      </c>
    </row>
    <row r="19" spans="1:13" ht="46.2" customHeight="1" x14ac:dyDescent="0.3">
      <c r="A19" s="16">
        <v>15</v>
      </c>
      <c r="B19" s="17" t="s">
        <v>187</v>
      </c>
      <c r="C19" s="17" t="s">
        <v>187</v>
      </c>
      <c r="D19" s="18" t="s">
        <v>19</v>
      </c>
      <c r="E19" s="13">
        <v>3</v>
      </c>
      <c r="F19" s="19">
        <v>21772</v>
      </c>
      <c r="G19" s="19">
        <v>65316</v>
      </c>
      <c r="H19" s="19" t="s">
        <v>46</v>
      </c>
      <c r="I19" s="19" t="s">
        <v>47</v>
      </c>
      <c r="J19" s="19" t="s">
        <v>19</v>
      </c>
      <c r="K19" s="19">
        <v>3</v>
      </c>
      <c r="L19" s="25">
        <v>21772</v>
      </c>
      <c r="M19" s="15">
        <f t="shared" si="0"/>
        <v>65316</v>
      </c>
    </row>
    <row r="20" spans="1:13" ht="50.4" customHeight="1" x14ac:dyDescent="0.3">
      <c r="A20" s="16">
        <v>16</v>
      </c>
      <c r="B20" s="11" t="s">
        <v>188</v>
      </c>
      <c r="C20" s="11" t="s">
        <v>188</v>
      </c>
      <c r="D20" s="12" t="s">
        <v>19</v>
      </c>
      <c r="E20" s="13">
        <v>5</v>
      </c>
      <c r="F20" s="14">
        <v>201276.9</v>
      </c>
      <c r="G20" s="15">
        <v>1006384.5</v>
      </c>
      <c r="H20" s="11" t="s">
        <v>48</v>
      </c>
      <c r="I20" s="11" t="s">
        <v>48</v>
      </c>
      <c r="J20" s="12" t="s">
        <v>19</v>
      </c>
      <c r="K20" s="13">
        <v>5</v>
      </c>
      <c r="L20" s="14">
        <v>201276.9</v>
      </c>
      <c r="M20" s="15">
        <f t="shared" si="0"/>
        <v>1006384.5</v>
      </c>
    </row>
    <row r="21" spans="1:13" ht="39" customHeight="1" x14ac:dyDescent="0.3">
      <c r="A21" s="16">
        <v>17</v>
      </c>
      <c r="B21" s="17" t="s">
        <v>189</v>
      </c>
      <c r="C21" s="17" t="s">
        <v>189</v>
      </c>
      <c r="D21" s="18" t="s">
        <v>50</v>
      </c>
      <c r="E21" s="13">
        <v>2</v>
      </c>
      <c r="F21" s="19">
        <v>193000</v>
      </c>
      <c r="G21" s="19">
        <v>386000</v>
      </c>
      <c r="H21" s="19" t="s">
        <v>49</v>
      </c>
      <c r="I21" s="19" t="s">
        <v>49</v>
      </c>
      <c r="J21" s="19" t="s">
        <v>50</v>
      </c>
      <c r="K21" s="19">
        <v>2</v>
      </c>
      <c r="L21" s="25">
        <v>193000</v>
      </c>
      <c r="M21" s="15">
        <f t="shared" si="0"/>
        <v>386000</v>
      </c>
    </row>
    <row r="22" spans="1:13" ht="39" customHeight="1" x14ac:dyDescent="0.3">
      <c r="A22" s="16">
        <v>18</v>
      </c>
      <c r="B22" s="17" t="s">
        <v>190</v>
      </c>
      <c r="C22" s="17" t="s">
        <v>190</v>
      </c>
      <c r="D22" s="18" t="s">
        <v>50</v>
      </c>
      <c r="E22" s="13">
        <v>1</v>
      </c>
      <c r="F22" s="19">
        <v>135000</v>
      </c>
      <c r="G22" s="19">
        <v>135000</v>
      </c>
      <c r="H22" s="19" t="s">
        <v>51</v>
      </c>
      <c r="I22" s="19" t="s">
        <v>51</v>
      </c>
      <c r="J22" s="19" t="s">
        <v>50</v>
      </c>
      <c r="K22" s="19">
        <v>1</v>
      </c>
      <c r="L22" s="25">
        <v>135000</v>
      </c>
      <c r="M22" s="15">
        <f t="shared" si="0"/>
        <v>135000</v>
      </c>
    </row>
    <row r="23" spans="1:13" ht="39" customHeight="1" x14ac:dyDescent="0.3">
      <c r="A23" s="16">
        <v>19</v>
      </c>
      <c r="B23" s="17" t="s">
        <v>191</v>
      </c>
      <c r="C23" s="17" t="s">
        <v>191</v>
      </c>
      <c r="D23" s="18" t="s">
        <v>50</v>
      </c>
      <c r="E23" s="13">
        <v>2</v>
      </c>
      <c r="F23" s="19">
        <v>42000</v>
      </c>
      <c r="G23" s="19">
        <v>84000</v>
      </c>
      <c r="H23" s="19" t="s">
        <v>52</v>
      </c>
      <c r="I23" s="19" t="s">
        <v>52</v>
      </c>
      <c r="J23" s="19" t="s">
        <v>50</v>
      </c>
      <c r="K23" s="19">
        <v>2</v>
      </c>
      <c r="L23" s="25">
        <v>42000</v>
      </c>
      <c r="M23" s="15">
        <f t="shared" si="0"/>
        <v>84000</v>
      </c>
    </row>
    <row r="24" spans="1:13" ht="39" customHeight="1" x14ac:dyDescent="0.3">
      <c r="A24" s="16">
        <v>20</v>
      </c>
      <c r="B24" s="17" t="s">
        <v>192</v>
      </c>
      <c r="C24" s="17" t="s">
        <v>192</v>
      </c>
      <c r="D24" s="18" t="s">
        <v>50</v>
      </c>
      <c r="E24" s="13">
        <v>2</v>
      </c>
      <c r="F24" s="19">
        <v>98000</v>
      </c>
      <c r="G24" s="19">
        <v>196000</v>
      </c>
      <c r="H24" s="19" t="s">
        <v>53</v>
      </c>
      <c r="I24" s="19" t="s">
        <v>53</v>
      </c>
      <c r="J24" s="19" t="s">
        <v>50</v>
      </c>
      <c r="K24" s="19">
        <v>2</v>
      </c>
      <c r="L24" s="25">
        <v>98000</v>
      </c>
      <c r="M24" s="15">
        <f t="shared" si="0"/>
        <v>196000</v>
      </c>
    </row>
    <row r="25" spans="1:13" ht="39" customHeight="1" x14ac:dyDescent="0.3">
      <c r="A25" s="16">
        <v>21</v>
      </c>
      <c r="B25" s="17" t="s">
        <v>193</v>
      </c>
      <c r="C25" s="17" t="s">
        <v>193</v>
      </c>
      <c r="D25" s="18" t="s">
        <v>50</v>
      </c>
      <c r="E25" s="13">
        <v>2</v>
      </c>
      <c r="F25" s="19">
        <v>162000</v>
      </c>
      <c r="G25" s="19">
        <v>324000</v>
      </c>
      <c r="H25" s="19" t="s">
        <v>54</v>
      </c>
      <c r="I25" s="19" t="s">
        <v>54</v>
      </c>
      <c r="J25" s="19" t="s">
        <v>50</v>
      </c>
      <c r="K25" s="19">
        <v>2</v>
      </c>
      <c r="L25" s="25">
        <v>162000</v>
      </c>
      <c r="M25" s="15">
        <f t="shared" si="0"/>
        <v>324000</v>
      </c>
    </row>
    <row r="26" spans="1:13" ht="39" customHeight="1" x14ac:dyDescent="0.3">
      <c r="A26" s="16">
        <v>22</v>
      </c>
      <c r="B26" s="17" t="s">
        <v>194</v>
      </c>
      <c r="C26" s="17" t="s">
        <v>194</v>
      </c>
      <c r="D26" s="18" t="s">
        <v>50</v>
      </c>
      <c r="E26" s="13">
        <v>2</v>
      </c>
      <c r="F26" s="19">
        <v>46000</v>
      </c>
      <c r="G26" s="19">
        <v>92000</v>
      </c>
      <c r="H26" s="19" t="s">
        <v>55</v>
      </c>
      <c r="I26" s="19" t="s">
        <v>55</v>
      </c>
      <c r="J26" s="19" t="s">
        <v>50</v>
      </c>
      <c r="K26" s="19">
        <v>2</v>
      </c>
      <c r="L26" s="25">
        <v>46000</v>
      </c>
      <c r="M26" s="15">
        <f t="shared" si="0"/>
        <v>92000</v>
      </c>
    </row>
    <row r="27" spans="1:13" ht="39" customHeight="1" x14ac:dyDescent="0.3">
      <c r="A27" s="16">
        <v>23</v>
      </c>
      <c r="B27" s="17" t="s">
        <v>195</v>
      </c>
      <c r="C27" s="17" t="s">
        <v>195</v>
      </c>
      <c r="D27" s="18" t="s">
        <v>50</v>
      </c>
      <c r="E27" s="13">
        <v>2</v>
      </c>
      <c r="F27" s="19">
        <v>97000</v>
      </c>
      <c r="G27" s="19">
        <v>194000</v>
      </c>
      <c r="H27" s="19" t="s">
        <v>56</v>
      </c>
      <c r="I27" s="19" t="s">
        <v>56</v>
      </c>
      <c r="J27" s="19" t="s">
        <v>50</v>
      </c>
      <c r="K27" s="19">
        <v>2</v>
      </c>
      <c r="L27" s="25">
        <v>97000</v>
      </c>
      <c r="M27" s="15">
        <f t="shared" si="0"/>
        <v>194000</v>
      </c>
    </row>
    <row r="28" spans="1:13" ht="39" customHeight="1" x14ac:dyDescent="0.3">
      <c r="A28" s="16">
        <v>24</v>
      </c>
      <c r="B28" s="17" t="s">
        <v>197</v>
      </c>
      <c r="C28" s="17" t="s">
        <v>196</v>
      </c>
      <c r="D28" s="18" t="s">
        <v>19</v>
      </c>
      <c r="E28" s="13">
        <v>3</v>
      </c>
      <c r="F28" s="19">
        <v>172000</v>
      </c>
      <c r="G28" s="19">
        <v>516000</v>
      </c>
      <c r="H28" s="19" t="s">
        <v>57</v>
      </c>
      <c r="I28" s="19" t="s">
        <v>57</v>
      </c>
      <c r="J28" s="19" t="s">
        <v>19</v>
      </c>
      <c r="K28" s="19">
        <v>3</v>
      </c>
      <c r="L28" s="25">
        <v>172000</v>
      </c>
      <c r="M28" s="15">
        <f t="shared" si="0"/>
        <v>516000</v>
      </c>
    </row>
    <row r="29" spans="1:13" ht="39" customHeight="1" x14ac:dyDescent="0.3">
      <c r="A29" s="16">
        <v>25</v>
      </c>
      <c r="B29" s="17" t="s">
        <v>198</v>
      </c>
      <c r="C29" s="17" t="s">
        <v>198</v>
      </c>
      <c r="D29" s="18" t="s">
        <v>50</v>
      </c>
      <c r="E29" s="13">
        <v>5</v>
      </c>
      <c r="F29" s="19">
        <v>48840</v>
      </c>
      <c r="G29" s="19">
        <v>244200</v>
      </c>
      <c r="H29" s="19" t="s">
        <v>58</v>
      </c>
      <c r="I29" s="19" t="s">
        <v>58</v>
      </c>
      <c r="J29" s="19" t="s">
        <v>50</v>
      </c>
      <c r="K29" s="19">
        <v>5</v>
      </c>
      <c r="L29" s="25">
        <v>48840</v>
      </c>
      <c r="M29" s="15">
        <f t="shared" si="0"/>
        <v>244200</v>
      </c>
    </row>
    <row r="30" spans="1:13" ht="39" customHeight="1" x14ac:dyDescent="0.3">
      <c r="A30" s="16">
        <v>26</v>
      </c>
      <c r="B30" s="17" t="s">
        <v>199</v>
      </c>
      <c r="C30" s="17" t="s">
        <v>199</v>
      </c>
      <c r="D30" s="18" t="s">
        <v>50</v>
      </c>
      <c r="E30" s="13">
        <v>11</v>
      </c>
      <c r="F30" s="19">
        <v>29040</v>
      </c>
      <c r="G30" s="19">
        <v>319440</v>
      </c>
      <c r="H30" s="19" t="s">
        <v>59</v>
      </c>
      <c r="I30" s="19" t="s">
        <v>59</v>
      </c>
      <c r="J30" s="19" t="s">
        <v>50</v>
      </c>
      <c r="K30" s="19">
        <v>11</v>
      </c>
      <c r="L30" s="25">
        <v>29040</v>
      </c>
      <c r="M30" s="15">
        <f t="shared" si="0"/>
        <v>319440</v>
      </c>
    </row>
    <row r="31" spans="1:13" ht="39" customHeight="1" x14ac:dyDescent="0.3">
      <c r="A31" s="16">
        <v>27</v>
      </c>
      <c r="B31" s="17" t="s">
        <v>200</v>
      </c>
      <c r="C31" s="17" t="s">
        <v>200</v>
      </c>
      <c r="D31" s="18" t="s">
        <v>50</v>
      </c>
      <c r="E31" s="13">
        <v>4</v>
      </c>
      <c r="F31" s="19">
        <v>39600</v>
      </c>
      <c r="G31" s="19">
        <v>158400</v>
      </c>
      <c r="H31" s="19" t="s">
        <v>60</v>
      </c>
      <c r="I31" s="19" t="s">
        <v>61</v>
      </c>
      <c r="J31" s="19" t="s">
        <v>50</v>
      </c>
      <c r="K31" s="19">
        <v>4</v>
      </c>
      <c r="L31" s="25">
        <v>39600</v>
      </c>
      <c r="M31" s="15">
        <f t="shared" si="0"/>
        <v>158400</v>
      </c>
    </row>
    <row r="32" spans="1:13" ht="39" customHeight="1" x14ac:dyDescent="0.3">
      <c r="A32" s="16">
        <v>28</v>
      </c>
      <c r="B32" s="17" t="s">
        <v>201</v>
      </c>
      <c r="C32" s="17" t="s">
        <v>201</v>
      </c>
      <c r="D32" s="18" t="s">
        <v>50</v>
      </c>
      <c r="E32" s="13">
        <v>2</v>
      </c>
      <c r="F32" s="19">
        <v>109560</v>
      </c>
      <c r="G32" s="19">
        <v>219120</v>
      </c>
      <c r="H32" s="19" t="s">
        <v>62</v>
      </c>
      <c r="I32" s="19" t="s">
        <v>62</v>
      </c>
      <c r="J32" s="19" t="s">
        <v>50</v>
      </c>
      <c r="K32" s="19">
        <v>2</v>
      </c>
      <c r="L32" s="25">
        <v>109560</v>
      </c>
      <c r="M32" s="15">
        <f t="shared" si="0"/>
        <v>219120</v>
      </c>
    </row>
    <row r="33" spans="1:13" ht="39" customHeight="1" x14ac:dyDescent="0.3">
      <c r="A33" s="16">
        <v>29</v>
      </c>
      <c r="B33" s="17" t="s">
        <v>202</v>
      </c>
      <c r="C33" s="17" t="s">
        <v>203</v>
      </c>
      <c r="D33" s="18" t="s">
        <v>50</v>
      </c>
      <c r="E33" s="13">
        <v>6</v>
      </c>
      <c r="F33" s="19">
        <v>165000</v>
      </c>
      <c r="G33" s="19">
        <v>990000</v>
      </c>
      <c r="H33" s="19" t="s">
        <v>63</v>
      </c>
      <c r="I33" s="19" t="s">
        <v>63</v>
      </c>
      <c r="J33" s="19" t="s">
        <v>50</v>
      </c>
      <c r="K33" s="19">
        <v>6</v>
      </c>
      <c r="L33" s="25">
        <v>165000</v>
      </c>
      <c r="M33" s="15">
        <f t="shared" si="0"/>
        <v>990000</v>
      </c>
    </row>
    <row r="34" spans="1:13" ht="39" customHeight="1" x14ac:dyDescent="0.3">
      <c r="A34" s="16">
        <v>30</v>
      </c>
      <c r="B34" s="17" t="s">
        <v>204</v>
      </c>
      <c r="C34" s="17" t="s">
        <v>204</v>
      </c>
      <c r="D34" s="18" t="s">
        <v>50</v>
      </c>
      <c r="E34" s="13">
        <v>8</v>
      </c>
      <c r="F34" s="19">
        <v>72930</v>
      </c>
      <c r="G34" s="19">
        <v>583440</v>
      </c>
      <c r="H34" s="19" t="s">
        <v>64</v>
      </c>
      <c r="I34" s="19" t="s">
        <v>64</v>
      </c>
      <c r="J34" s="19" t="s">
        <v>50</v>
      </c>
      <c r="K34" s="19">
        <v>8</v>
      </c>
      <c r="L34" s="25">
        <v>72930</v>
      </c>
      <c r="M34" s="15">
        <f t="shared" si="0"/>
        <v>583440</v>
      </c>
    </row>
    <row r="35" spans="1:13" ht="39" customHeight="1" x14ac:dyDescent="0.3">
      <c r="A35" s="16">
        <v>31</v>
      </c>
      <c r="B35" s="20" t="s">
        <v>212</v>
      </c>
      <c r="C35" s="20" t="s">
        <v>212</v>
      </c>
      <c r="D35" s="21" t="s">
        <v>50</v>
      </c>
      <c r="E35" s="13">
        <v>6</v>
      </c>
      <c r="F35" s="19">
        <v>88440</v>
      </c>
      <c r="G35" s="19">
        <v>530640</v>
      </c>
      <c r="H35" s="19" t="s">
        <v>65</v>
      </c>
      <c r="I35" s="19" t="s">
        <v>65</v>
      </c>
      <c r="J35" s="19" t="s">
        <v>50</v>
      </c>
      <c r="K35" s="19">
        <v>6</v>
      </c>
      <c r="L35" s="26">
        <v>88440</v>
      </c>
      <c r="M35" s="15">
        <f t="shared" si="0"/>
        <v>530640</v>
      </c>
    </row>
    <row r="36" spans="1:13" ht="39" customHeight="1" x14ac:dyDescent="0.3">
      <c r="A36" s="16">
        <v>32</v>
      </c>
      <c r="B36" s="11" t="s">
        <v>205</v>
      </c>
      <c r="C36" s="11" t="s">
        <v>205</v>
      </c>
      <c r="D36" s="13" t="s">
        <v>50</v>
      </c>
      <c r="E36" s="13">
        <v>3</v>
      </c>
      <c r="F36" s="14">
        <v>83160</v>
      </c>
      <c r="G36" s="15">
        <v>249480</v>
      </c>
      <c r="H36" s="11" t="s">
        <v>66</v>
      </c>
      <c r="I36" s="11" t="s">
        <v>66</v>
      </c>
      <c r="J36" s="13" t="s">
        <v>50</v>
      </c>
      <c r="K36" s="13">
        <v>3</v>
      </c>
      <c r="L36" s="14">
        <v>83160</v>
      </c>
      <c r="M36" s="15">
        <f t="shared" si="0"/>
        <v>249480</v>
      </c>
    </row>
    <row r="37" spans="1:13" ht="39" customHeight="1" x14ac:dyDescent="0.3">
      <c r="A37" s="16">
        <v>33</v>
      </c>
      <c r="B37" s="11" t="s">
        <v>206</v>
      </c>
      <c r="C37" s="11" t="s">
        <v>206</v>
      </c>
      <c r="D37" s="13" t="s">
        <v>50</v>
      </c>
      <c r="E37" s="13">
        <v>3</v>
      </c>
      <c r="F37" s="14">
        <v>66000</v>
      </c>
      <c r="G37" s="15">
        <v>198000</v>
      </c>
      <c r="H37" s="11" t="s">
        <v>67</v>
      </c>
      <c r="I37" s="11" t="s">
        <v>67</v>
      </c>
      <c r="J37" s="13" t="s">
        <v>50</v>
      </c>
      <c r="K37" s="13">
        <v>3</v>
      </c>
      <c r="L37" s="14">
        <v>66000</v>
      </c>
      <c r="M37" s="15">
        <f t="shared" si="0"/>
        <v>198000</v>
      </c>
    </row>
    <row r="38" spans="1:13" ht="39" customHeight="1" x14ac:dyDescent="0.3">
      <c r="A38" s="16">
        <v>34</v>
      </c>
      <c r="B38" s="11" t="s">
        <v>207</v>
      </c>
      <c r="C38" s="11" t="s">
        <v>207</v>
      </c>
      <c r="D38" s="13" t="s">
        <v>50</v>
      </c>
      <c r="E38" s="13">
        <v>2</v>
      </c>
      <c r="F38" s="14">
        <v>118800</v>
      </c>
      <c r="G38" s="15">
        <v>237600</v>
      </c>
      <c r="H38" s="11" t="s">
        <v>68</v>
      </c>
      <c r="I38" s="11" t="s">
        <v>68</v>
      </c>
      <c r="J38" s="13" t="s">
        <v>50</v>
      </c>
      <c r="K38" s="13">
        <v>2</v>
      </c>
      <c r="L38" s="14">
        <v>118800</v>
      </c>
      <c r="M38" s="15">
        <f t="shared" si="0"/>
        <v>237600</v>
      </c>
    </row>
    <row r="39" spans="1:13" ht="39" customHeight="1" x14ac:dyDescent="0.3">
      <c r="A39" s="16">
        <v>35</v>
      </c>
      <c r="B39" s="11" t="s">
        <v>208</v>
      </c>
      <c r="C39" s="11" t="s">
        <v>208</v>
      </c>
      <c r="D39" s="13" t="s">
        <v>19</v>
      </c>
      <c r="E39" s="13">
        <v>10</v>
      </c>
      <c r="F39" s="14">
        <v>72600</v>
      </c>
      <c r="G39" s="15">
        <v>726000</v>
      </c>
      <c r="H39" s="11" t="s">
        <v>69</v>
      </c>
      <c r="I39" s="11" t="s">
        <v>69</v>
      </c>
      <c r="J39" s="13" t="s">
        <v>19</v>
      </c>
      <c r="K39" s="13">
        <v>10</v>
      </c>
      <c r="L39" s="14">
        <v>72600</v>
      </c>
      <c r="M39" s="15">
        <f t="shared" si="0"/>
        <v>726000</v>
      </c>
    </row>
    <row r="40" spans="1:13" ht="39" customHeight="1" x14ac:dyDescent="0.3">
      <c r="A40" s="16">
        <v>36</v>
      </c>
      <c r="B40" s="11" t="s">
        <v>209</v>
      </c>
      <c r="C40" s="11" t="s">
        <v>209</v>
      </c>
      <c r="D40" s="13" t="s">
        <v>19</v>
      </c>
      <c r="E40" s="13">
        <v>10</v>
      </c>
      <c r="F40" s="14">
        <v>19800</v>
      </c>
      <c r="G40" s="15">
        <v>198000</v>
      </c>
      <c r="H40" s="11" t="s">
        <v>70</v>
      </c>
      <c r="I40" s="11" t="s">
        <v>70</v>
      </c>
      <c r="J40" s="13" t="s">
        <v>19</v>
      </c>
      <c r="K40" s="13">
        <v>10</v>
      </c>
      <c r="L40" s="14">
        <v>19800</v>
      </c>
      <c r="M40" s="15">
        <f t="shared" si="0"/>
        <v>198000</v>
      </c>
    </row>
    <row r="41" spans="1:13" ht="39" customHeight="1" x14ac:dyDescent="0.3">
      <c r="A41" s="16">
        <v>37</v>
      </c>
      <c r="B41" s="17" t="s">
        <v>210</v>
      </c>
      <c r="C41" s="17" t="s">
        <v>210</v>
      </c>
      <c r="D41" s="18" t="s">
        <v>19</v>
      </c>
      <c r="E41" s="13">
        <v>10</v>
      </c>
      <c r="F41" s="19">
        <v>33000</v>
      </c>
      <c r="G41" s="19">
        <v>330000</v>
      </c>
      <c r="H41" s="19" t="s">
        <v>71</v>
      </c>
      <c r="I41" s="19" t="s">
        <v>71</v>
      </c>
      <c r="J41" s="19" t="s">
        <v>19</v>
      </c>
      <c r="K41" s="19">
        <v>10</v>
      </c>
      <c r="L41" s="25">
        <v>33000</v>
      </c>
      <c r="M41" s="15">
        <f t="shared" si="0"/>
        <v>330000</v>
      </c>
    </row>
    <row r="42" spans="1:13" ht="39" customHeight="1" x14ac:dyDescent="0.3">
      <c r="A42" s="16">
        <v>38</v>
      </c>
      <c r="B42" s="17" t="s">
        <v>211</v>
      </c>
      <c r="C42" s="17" t="s">
        <v>211</v>
      </c>
      <c r="D42" s="18" t="s">
        <v>19</v>
      </c>
      <c r="E42" s="13">
        <v>10</v>
      </c>
      <c r="F42" s="19">
        <v>105600</v>
      </c>
      <c r="G42" s="19">
        <v>1056000</v>
      </c>
      <c r="H42" s="19" t="s">
        <v>72</v>
      </c>
      <c r="I42" s="19" t="s">
        <v>72</v>
      </c>
      <c r="J42" s="19" t="s">
        <v>19</v>
      </c>
      <c r="K42" s="19">
        <v>10</v>
      </c>
      <c r="L42" s="25">
        <v>105600</v>
      </c>
      <c r="M42" s="15">
        <f t="shared" si="0"/>
        <v>1056000</v>
      </c>
    </row>
    <row r="43" spans="1:13" ht="46.2" customHeight="1" x14ac:dyDescent="0.3">
      <c r="A43" s="16">
        <v>39</v>
      </c>
      <c r="B43" s="17" t="s">
        <v>213</v>
      </c>
      <c r="C43" s="17" t="s">
        <v>213</v>
      </c>
      <c r="D43" s="18" t="s">
        <v>19</v>
      </c>
      <c r="E43" s="13">
        <v>50</v>
      </c>
      <c r="F43" s="19">
        <v>26000</v>
      </c>
      <c r="G43" s="19">
        <v>1300000</v>
      </c>
      <c r="H43" s="19" t="s">
        <v>73</v>
      </c>
      <c r="I43" s="19" t="s">
        <v>74</v>
      </c>
      <c r="J43" s="19" t="s">
        <v>19</v>
      </c>
      <c r="K43" s="19">
        <v>50</v>
      </c>
      <c r="L43" s="25">
        <v>26000</v>
      </c>
      <c r="M43" s="15">
        <f t="shared" si="0"/>
        <v>1300000</v>
      </c>
    </row>
    <row r="44" spans="1:13" ht="139.19999999999999" customHeight="1" x14ac:dyDescent="0.3">
      <c r="A44" s="16">
        <v>40</v>
      </c>
      <c r="B44" s="17" t="s">
        <v>252</v>
      </c>
      <c r="C44" s="17" t="s">
        <v>253</v>
      </c>
      <c r="D44" s="18" t="s">
        <v>77</v>
      </c>
      <c r="E44" s="13">
        <v>50</v>
      </c>
      <c r="F44" s="19">
        <v>5020</v>
      </c>
      <c r="G44" s="19">
        <v>251000</v>
      </c>
      <c r="H44" s="19" t="s">
        <v>75</v>
      </c>
      <c r="I44" s="19" t="s">
        <v>76</v>
      </c>
      <c r="J44" s="19" t="s">
        <v>77</v>
      </c>
      <c r="K44" s="19">
        <v>50</v>
      </c>
      <c r="L44" s="25">
        <v>5020</v>
      </c>
      <c r="M44" s="15">
        <f t="shared" si="0"/>
        <v>251000</v>
      </c>
    </row>
    <row r="45" spans="1:13" ht="145.19999999999999" customHeight="1" x14ac:dyDescent="0.3">
      <c r="A45" s="16">
        <v>41</v>
      </c>
      <c r="B45" s="17" t="s">
        <v>254</v>
      </c>
      <c r="C45" s="17" t="s">
        <v>255</v>
      </c>
      <c r="D45" s="18" t="s">
        <v>77</v>
      </c>
      <c r="E45" s="13">
        <v>50</v>
      </c>
      <c r="F45" s="19">
        <v>5020</v>
      </c>
      <c r="G45" s="19">
        <v>251000</v>
      </c>
      <c r="H45" s="19" t="s">
        <v>78</v>
      </c>
      <c r="I45" s="19" t="s">
        <v>79</v>
      </c>
      <c r="J45" s="19" t="s">
        <v>77</v>
      </c>
      <c r="K45" s="19">
        <v>50</v>
      </c>
      <c r="L45" s="25">
        <v>5020</v>
      </c>
      <c r="M45" s="15">
        <f t="shared" si="0"/>
        <v>251000</v>
      </c>
    </row>
    <row r="46" spans="1:13" ht="39" customHeight="1" x14ac:dyDescent="0.3">
      <c r="A46" s="16">
        <v>42</v>
      </c>
      <c r="B46" s="17" t="s">
        <v>214</v>
      </c>
      <c r="C46" s="17" t="s">
        <v>214</v>
      </c>
      <c r="D46" s="18" t="s">
        <v>50</v>
      </c>
      <c r="E46" s="13">
        <v>10</v>
      </c>
      <c r="F46" s="19">
        <v>205680</v>
      </c>
      <c r="G46" s="19">
        <v>2056800</v>
      </c>
      <c r="H46" s="19" t="s">
        <v>80</v>
      </c>
      <c r="I46" s="19" t="s">
        <v>81</v>
      </c>
      <c r="J46" s="19" t="s">
        <v>50</v>
      </c>
      <c r="K46" s="19">
        <v>10</v>
      </c>
      <c r="L46" s="25">
        <v>205680</v>
      </c>
      <c r="M46" s="15">
        <f t="shared" si="0"/>
        <v>2056800</v>
      </c>
    </row>
    <row r="47" spans="1:13" ht="39" customHeight="1" x14ac:dyDescent="0.3">
      <c r="A47" s="16">
        <v>43</v>
      </c>
      <c r="B47" s="17" t="s">
        <v>215</v>
      </c>
      <c r="C47" s="17" t="s">
        <v>215</v>
      </c>
      <c r="D47" s="18" t="s">
        <v>50</v>
      </c>
      <c r="E47" s="13">
        <v>1</v>
      </c>
      <c r="F47" s="19">
        <v>80860</v>
      </c>
      <c r="G47" s="19">
        <v>80860</v>
      </c>
      <c r="H47" s="19" t="s">
        <v>82</v>
      </c>
      <c r="I47" s="19" t="s">
        <v>83</v>
      </c>
      <c r="J47" s="19" t="s">
        <v>50</v>
      </c>
      <c r="K47" s="19">
        <v>1</v>
      </c>
      <c r="L47" s="25">
        <v>80860</v>
      </c>
      <c r="M47" s="15">
        <f t="shared" si="0"/>
        <v>80860</v>
      </c>
    </row>
    <row r="48" spans="1:13" ht="69" customHeight="1" x14ac:dyDescent="0.3">
      <c r="A48" s="16">
        <v>44</v>
      </c>
      <c r="B48" s="17" t="s">
        <v>216</v>
      </c>
      <c r="C48" s="17" t="s">
        <v>216</v>
      </c>
      <c r="D48" s="18" t="s">
        <v>50</v>
      </c>
      <c r="E48" s="13">
        <v>1</v>
      </c>
      <c r="F48" s="19">
        <v>52177</v>
      </c>
      <c r="G48" s="19">
        <v>52177</v>
      </c>
      <c r="H48" s="19" t="s">
        <v>84</v>
      </c>
      <c r="I48" s="19" t="s">
        <v>85</v>
      </c>
      <c r="J48" s="19" t="s">
        <v>50</v>
      </c>
      <c r="K48" s="19">
        <v>1</v>
      </c>
      <c r="L48" s="25">
        <v>52177</v>
      </c>
      <c r="M48" s="15">
        <f t="shared" si="0"/>
        <v>52177</v>
      </c>
    </row>
    <row r="49" spans="1:13" ht="68.400000000000006" customHeight="1" x14ac:dyDescent="0.3">
      <c r="A49" s="16">
        <v>45</v>
      </c>
      <c r="B49" s="17" t="s">
        <v>217</v>
      </c>
      <c r="C49" s="17" t="s">
        <v>217</v>
      </c>
      <c r="D49" s="18" t="s">
        <v>50</v>
      </c>
      <c r="E49" s="13">
        <v>1</v>
      </c>
      <c r="F49" s="19">
        <v>218694</v>
      </c>
      <c r="G49" s="19">
        <v>218694</v>
      </c>
      <c r="H49" s="19" t="s">
        <v>86</v>
      </c>
      <c r="I49" s="19" t="s">
        <v>87</v>
      </c>
      <c r="J49" s="19" t="s">
        <v>50</v>
      </c>
      <c r="K49" s="19">
        <v>1</v>
      </c>
      <c r="L49" s="25">
        <v>218694</v>
      </c>
      <c r="M49" s="15">
        <f t="shared" si="0"/>
        <v>218694</v>
      </c>
    </row>
    <row r="50" spans="1:13" ht="48" customHeight="1" x14ac:dyDescent="0.3">
      <c r="A50" s="16">
        <v>46</v>
      </c>
      <c r="B50" s="17" t="s">
        <v>218</v>
      </c>
      <c r="C50" s="17" t="s">
        <v>218</v>
      </c>
      <c r="D50" s="18" t="s">
        <v>19</v>
      </c>
      <c r="E50" s="13">
        <v>20</v>
      </c>
      <c r="F50" s="19">
        <v>15415</v>
      </c>
      <c r="G50" s="19">
        <v>308300</v>
      </c>
      <c r="H50" s="19" t="s">
        <v>88</v>
      </c>
      <c r="I50" s="19" t="s">
        <v>89</v>
      </c>
      <c r="J50" s="19" t="s">
        <v>19</v>
      </c>
      <c r="K50" s="19">
        <v>20</v>
      </c>
      <c r="L50" s="25">
        <v>15415</v>
      </c>
      <c r="M50" s="15">
        <f t="shared" si="0"/>
        <v>308300</v>
      </c>
    </row>
    <row r="51" spans="1:13" ht="39" customHeight="1" x14ac:dyDescent="0.3">
      <c r="A51" s="16">
        <v>47</v>
      </c>
      <c r="B51" s="17" t="s">
        <v>219</v>
      </c>
      <c r="C51" s="17" t="s">
        <v>219</v>
      </c>
      <c r="D51" s="18" t="s">
        <v>19</v>
      </c>
      <c r="E51" s="13">
        <v>1</v>
      </c>
      <c r="F51" s="19">
        <v>110380</v>
      </c>
      <c r="G51" s="19">
        <v>110380</v>
      </c>
      <c r="H51" s="19" t="s">
        <v>90</v>
      </c>
      <c r="I51" s="19" t="s">
        <v>91</v>
      </c>
      <c r="J51" s="19" t="s">
        <v>19</v>
      </c>
      <c r="K51" s="19">
        <v>1</v>
      </c>
      <c r="L51" s="25">
        <v>110380</v>
      </c>
      <c r="M51" s="15">
        <f t="shared" si="0"/>
        <v>110380</v>
      </c>
    </row>
    <row r="52" spans="1:13" ht="39" customHeight="1" x14ac:dyDescent="0.3">
      <c r="A52" s="16">
        <v>48</v>
      </c>
      <c r="B52" s="17" t="s">
        <v>220</v>
      </c>
      <c r="C52" s="17" t="s">
        <v>220</v>
      </c>
      <c r="D52" s="18" t="s">
        <v>19</v>
      </c>
      <c r="E52" s="13">
        <v>1</v>
      </c>
      <c r="F52" s="19">
        <v>146499</v>
      </c>
      <c r="G52" s="19">
        <v>146499</v>
      </c>
      <c r="H52" s="19" t="s">
        <v>92</v>
      </c>
      <c r="I52" s="19" t="s">
        <v>93</v>
      </c>
      <c r="J52" s="19" t="s">
        <v>19</v>
      </c>
      <c r="K52" s="19">
        <v>1</v>
      </c>
      <c r="L52" s="25">
        <v>146499</v>
      </c>
      <c r="M52" s="15">
        <f t="shared" si="0"/>
        <v>146499</v>
      </c>
    </row>
    <row r="53" spans="1:13" ht="54" customHeight="1" x14ac:dyDescent="0.3">
      <c r="A53" s="16">
        <v>49</v>
      </c>
      <c r="B53" s="17" t="s">
        <v>221</v>
      </c>
      <c r="C53" s="17" t="s">
        <v>221</v>
      </c>
      <c r="D53" s="18" t="s">
        <v>19</v>
      </c>
      <c r="E53" s="13">
        <v>2</v>
      </c>
      <c r="F53" s="19">
        <v>221353</v>
      </c>
      <c r="G53" s="19">
        <v>442706</v>
      </c>
      <c r="H53" s="19" t="s">
        <v>94</v>
      </c>
      <c r="I53" s="19" t="s">
        <v>95</v>
      </c>
      <c r="J53" s="19" t="s">
        <v>19</v>
      </c>
      <c r="K53" s="19">
        <v>2</v>
      </c>
      <c r="L53" s="25">
        <v>221353</v>
      </c>
      <c r="M53" s="15">
        <f t="shared" si="0"/>
        <v>442706</v>
      </c>
    </row>
    <row r="54" spans="1:13" ht="48" customHeight="1" x14ac:dyDescent="0.3">
      <c r="A54" s="16">
        <v>50</v>
      </c>
      <c r="B54" s="17" t="s">
        <v>222</v>
      </c>
      <c r="C54" s="17" t="s">
        <v>222</v>
      </c>
      <c r="D54" s="18" t="s">
        <v>19</v>
      </c>
      <c r="E54" s="13">
        <v>2</v>
      </c>
      <c r="F54" s="19">
        <v>664146</v>
      </c>
      <c r="G54" s="19">
        <v>1328292</v>
      </c>
      <c r="H54" s="19" t="s">
        <v>96</v>
      </c>
      <c r="I54" s="19" t="s">
        <v>97</v>
      </c>
      <c r="J54" s="19" t="s">
        <v>19</v>
      </c>
      <c r="K54" s="19">
        <v>2</v>
      </c>
      <c r="L54" s="25">
        <v>664146</v>
      </c>
      <c r="M54" s="15">
        <f t="shared" si="0"/>
        <v>1328292</v>
      </c>
    </row>
    <row r="55" spans="1:13" ht="39" customHeight="1" x14ac:dyDescent="0.3">
      <c r="A55" s="16">
        <v>51</v>
      </c>
      <c r="B55" s="17" t="s">
        <v>223</v>
      </c>
      <c r="C55" s="17" t="s">
        <v>223</v>
      </c>
      <c r="D55" s="18" t="s">
        <v>19</v>
      </c>
      <c r="E55" s="13">
        <v>2</v>
      </c>
      <c r="F55" s="19">
        <v>291158</v>
      </c>
      <c r="G55" s="19">
        <v>582316</v>
      </c>
      <c r="H55" s="19" t="s">
        <v>98</v>
      </c>
      <c r="I55" s="19" t="s">
        <v>99</v>
      </c>
      <c r="J55" s="19" t="s">
        <v>19</v>
      </c>
      <c r="K55" s="19">
        <v>2</v>
      </c>
      <c r="L55" s="25">
        <v>291158</v>
      </c>
      <c r="M55" s="15">
        <f t="shared" si="0"/>
        <v>582316</v>
      </c>
    </row>
    <row r="56" spans="1:13" ht="88.8" customHeight="1" x14ac:dyDescent="0.3">
      <c r="A56" s="16">
        <v>52</v>
      </c>
      <c r="B56" s="17" t="s">
        <v>256</v>
      </c>
      <c r="C56" s="17" t="s">
        <v>257</v>
      </c>
      <c r="D56" s="18" t="s">
        <v>77</v>
      </c>
      <c r="E56" s="13">
        <v>2</v>
      </c>
      <c r="F56" s="19">
        <v>41500</v>
      </c>
      <c r="G56" s="19">
        <v>83000</v>
      </c>
      <c r="H56" s="19" t="s">
        <v>100</v>
      </c>
      <c r="I56" s="19" t="s">
        <v>101</v>
      </c>
      <c r="J56" s="19" t="s">
        <v>77</v>
      </c>
      <c r="K56" s="19">
        <v>2</v>
      </c>
      <c r="L56" s="25">
        <v>41500</v>
      </c>
      <c r="M56" s="15">
        <f t="shared" si="0"/>
        <v>83000</v>
      </c>
    </row>
    <row r="57" spans="1:13" ht="137.4" customHeight="1" x14ac:dyDescent="0.3">
      <c r="A57" s="16">
        <v>53</v>
      </c>
      <c r="B57" s="17" t="s">
        <v>258</v>
      </c>
      <c r="C57" s="17" t="s">
        <v>259</v>
      </c>
      <c r="D57" s="18" t="s">
        <v>15</v>
      </c>
      <c r="E57" s="13">
        <v>1</v>
      </c>
      <c r="F57" s="19">
        <v>40200</v>
      </c>
      <c r="G57" s="19">
        <v>40200</v>
      </c>
      <c r="H57" s="19" t="s">
        <v>102</v>
      </c>
      <c r="I57" s="19" t="s">
        <v>103</v>
      </c>
      <c r="J57" s="19" t="s">
        <v>15</v>
      </c>
      <c r="K57" s="19">
        <v>1</v>
      </c>
      <c r="L57" s="25">
        <v>40200</v>
      </c>
      <c r="M57" s="15">
        <f t="shared" si="0"/>
        <v>40200</v>
      </c>
    </row>
    <row r="58" spans="1:13" ht="101.4" customHeight="1" x14ac:dyDescent="0.3">
      <c r="A58" s="16">
        <v>54</v>
      </c>
      <c r="B58" s="17" t="s">
        <v>260</v>
      </c>
      <c r="C58" s="17" t="s">
        <v>261</v>
      </c>
      <c r="D58" s="18" t="s">
        <v>15</v>
      </c>
      <c r="E58" s="13">
        <v>5</v>
      </c>
      <c r="F58" s="19">
        <v>29100</v>
      </c>
      <c r="G58" s="19">
        <v>145500</v>
      </c>
      <c r="H58" s="19" t="s">
        <v>104</v>
      </c>
      <c r="I58" s="19" t="s">
        <v>105</v>
      </c>
      <c r="J58" s="19" t="s">
        <v>15</v>
      </c>
      <c r="K58" s="19">
        <v>5</v>
      </c>
      <c r="L58" s="25">
        <v>29100</v>
      </c>
      <c r="M58" s="15">
        <f t="shared" si="0"/>
        <v>145500</v>
      </c>
    </row>
    <row r="59" spans="1:13" ht="60" customHeight="1" x14ac:dyDescent="0.3">
      <c r="A59" s="16">
        <v>55</v>
      </c>
      <c r="B59" s="17" t="s">
        <v>258</v>
      </c>
      <c r="C59" s="17" t="s">
        <v>262</v>
      </c>
      <c r="D59" s="18" t="s">
        <v>15</v>
      </c>
      <c r="E59" s="13">
        <v>1</v>
      </c>
      <c r="F59" s="19">
        <v>42500</v>
      </c>
      <c r="G59" s="19">
        <v>42500</v>
      </c>
      <c r="H59" s="19" t="s">
        <v>106</v>
      </c>
      <c r="I59" s="19" t="s">
        <v>107</v>
      </c>
      <c r="J59" s="19" t="s">
        <v>15</v>
      </c>
      <c r="K59" s="19">
        <v>1</v>
      </c>
      <c r="L59" s="25">
        <v>42500</v>
      </c>
      <c r="M59" s="15">
        <f t="shared" si="0"/>
        <v>42500</v>
      </c>
    </row>
    <row r="60" spans="1:13" ht="57.6" customHeight="1" x14ac:dyDescent="0.3">
      <c r="A60" s="16">
        <v>56</v>
      </c>
      <c r="B60" s="17" t="s">
        <v>263</v>
      </c>
      <c r="C60" s="17" t="s">
        <v>264</v>
      </c>
      <c r="D60" s="18" t="s">
        <v>77</v>
      </c>
      <c r="E60" s="13">
        <v>4</v>
      </c>
      <c r="F60" s="19">
        <v>5480</v>
      </c>
      <c r="G60" s="19">
        <v>21920</v>
      </c>
      <c r="H60" s="19" t="s">
        <v>108</v>
      </c>
      <c r="I60" s="19" t="s">
        <v>109</v>
      </c>
      <c r="J60" s="19" t="s">
        <v>77</v>
      </c>
      <c r="K60" s="19">
        <v>4</v>
      </c>
      <c r="L60" s="25">
        <v>5480</v>
      </c>
      <c r="M60" s="15">
        <f t="shared" si="0"/>
        <v>21920</v>
      </c>
    </row>
    <row r="61" spans="1:13" ht="65.400000000000006" customHeight="1" x14ac:dyDescent="0.3">
      <c r="A61" s="16">
        <v>57</v>
      </c>
      <c r="B61" s="17" t="s">
        <v>224</v>
      </c>
      <c r="C61" s="17" t="s">
        <v>225</v>
      </c>
      <c r="D61" s="18" t="s">
        <v>50</v>
      </c>
      <c r="E61" s="13">
        <v>1</v>
      </c>
      <c r="F61" s="19">
        <v>222400</v>
      </c>
      <c r="G61" s="19">
        <v>222400</v>
      </c>
      <c r="H61" s="19" t="s">
        <v>110</v>
      </c>
      <c r="I61" s="19" t="s">
        <v>111</v>
      </c>
      <c r="J61" s="19" t="s">
        <v>50</v>
      </c>
      <c r="K61" s="19">
        <v>1</v>
      </c>
      <c r="L61" s="25">
        <v>222400</v>
      </c>
      <c r="M61" s="15">
        <f t="shared" si="0"/>
        <v>222400</v>
      </c>
    </row>
    <row r="62" spans="1:13" ht="67.8" customHeight="1" x14ac:dyDescent="0.3">
      <c r="A62" s="16">
        <v>58</v>
      </c>
      <c r="B62" s="17" t="s">
        <v>113</v>
      </c>
      <c r="C62" s="17" t="s">
        <v>226</v>
      </c>
      <c r="D62" s="18" t="s">
        <v>19</v>
      </c>
      <c r="E62" s="13">
        <v>2</v>
      </c>
      <c r="F62" s="19">
        <v>35200</v>
      </c>
      <c r="G62" s="19">
        <v>70400</v>
      </c>
      <c r="H62" s="19" t="s">
        <v>112</v>
      </c>
      <c r="I62" s="19" t="s">
        <v>113</v>
      </c>
      <c r="J62" s="19" t="s">
        <v>19</v>
      </c>
      <c r="K62" s="19">
        <v>2</v>
      </c>
      <c r="L62" s="25">
        <v>35200</v>
      </c>
      <c r="M62" s="15">
        <f t="shared" si="0"/>
        <v>70400</v>
      </c>
    </row>
    <row r="63" spans="1:13" ht="88.2" customHeight="1" x14ac:dyDescent="0.3">
      <c r="A63" s="16">
        <v>59</v>
      </c>
      <c r="B63" s="17" t="s">
        <v>227</v>
      </c>
      <c r="C63" s="17" t="s">
        <v>227</v>
      </c>
      <c r="D63" s="18" t="s">
        <v>19</v>
      </c>
      <c r="E63" s="13">
        <v>1</v>
      </c>
      <c r="F63" s="19">
        <v>176300</v>
      </c>
      <c r="G63" s="19">
        <v>176300</v>
      </c>
      <c r="H63" s="19" t="s">
        <v>114</v>
      </c>
      <c r="I63" s="19" t="s">
        <v>115</v>
      </c>
      <c r="J63" s="19" t="s">
        <v>19</v>
      </c>
      <c r="K63" s="19">
        <v>1</v>
      </c>
      <c r="L63" s="25">
        <v>176300</v>
      </c>
      <c r="M63" s="15">
        <f t="shared" si="0"/>
        <v>176300</v>
      </c>
    </row>
    <row r="64" spans="1:13" ht="75.599999999999994" customHeight="1" x14ac:dyDescent="0.3">
      <c r="A64" s="16">
        <v>60</v>
      </c>
      <c r="B64" s="17" t="s">
        <v>228</v>
      </c>
      <c r="C64" s="17" t="s">
        <v>228</v>
      </c>
      <c r="D64" s="18" t="s">
        <v>19</v>
      </c>
      <c r="E64" s="13">
        <v>5</v>
      </c>
      <c r="F64" s="19">
        <v>159100</v>
      </c>
      <c r="G64" s="19">
        <v>795500</v>
      </c>
      <c r="H64" s="19" t="s">
        <v>116</v>
      </c>
      <c r="I64" s="19" t="s">
        <v>117</v>
      </c>
      <c r="J64" s="19" t="s">
        <v>19</v>
      </c>
      <c r="K64" s="19">
        <v>5</v>
      </c>
      <c r="L64" s="25">
        <v>159100</v>
      </c>
      <c r="M64" s="15">
        <f t="shared" si="0"/>
        <v>795500</v>
      </c>
    </row>
    <row r="65" spans="1:13" ht="77.400000000000006" customHeight="1" x14ac:dyDescent="0.3">
      <c r="A65" s="16">
        <v>61</v>
      </c>
      <c r="B65" s="17" t="s">
        <v>229</v>
      </c>
      <c r="C65" s="17" t="s">
        <v>229</v>
      </c>
      <c r="D65" s="18" t="s">
        <v>19</v>
      </c>
      <c r="E65" s="13">
        <v>2</v>
      </c>
      <c r="F65" s="19">
        <v>159100</v>
      </c>
      <c r="G65" s="19">
        <v>318200</v>
      </c>
      <c r="H65" s="19" t="s">
        <v>118</v>
      </c>
      <c r="I65" s="19" t="s">
        <v>119</v>
      </c>
      <c r="J65" s="19" t="s">
        <v>19</v>
      </c>
      <c r="K65" s="19">
        <v>2</v>
      </c>
      <c r="L65" s="25">
        <v>159100</v>
      </c>
      <c r="M65" s="15">
        <f t="shared" si="0"/>
        <v>318200</v>
      </c>
    </row>
    <row r="66" spans="1:13" ht="88.2" customHeight="1" x14ac:dyDescent="0.3">
      <c r="A66" s="16">
        <v>62</v>
      </c>
      <c r="B66" s="17" t="s">
        <v>230</v>
      </c>
      <c r="C66" s="17" t="s">
        <v>230</v>
      </c>
      <c r="D66" s="18" t="s">
        <v>19</v>
      </c>
      <c r="E66" s="13">
        <v>1</v>
      </c>
      <c r="F66" s="19">
        <v>172900</v>
      </c>
      <c r="G66" s="19">
        <v>172900</v>
      </c>
      <c r="H66" s="19" t="s">
        <v>120</v>
      </c>
      <c r="I66" s="19" t="s">
        <v>121</v>
      </c>
      <c r="J66" s="19" t="s">
        <v>19</v>
      </c>
      <c r="K66" s="19">
        <v>1</v>
      </c>
      <c r="L66" s="25">
        <v>172900</v>
      </c>
      <c r="M66" s="15">
        <f t="shared" si="0"/>
        <v>172900</v>
      </c>
    </row>
    <row r="67" spans="1:13" ht="89.4" customHeight="1" x14ac:dyDescent="0.3">
      <c r="A67" s="16">
        <v>63</v>
      </c>
      <c r="B67" s="20" t="s">
        <v>274</v>
      </c>
      <c r="C67" s="20" t="s">
        <v>274</v>
      </c>
      <c r="D67" s="21" t="s">
        <v>19</v>
      </c>
      <c r="E67" s="13">
        <v>3</v>
      </c>
      <c r="F67" s="19">
        <v>208200</v>
      </c>
      <c r="G67" s="19">
        <v>624600</v>
      </c>
      <c r="H67" s="19" t="s">
        <v>122</v>
      </c>
      <c r="I67" s="19" t="s">
        <v>123</v>
      </c>
      <c r="J67" s="19" t="s">
        <v>19</v>
      </c>
      <c r="K67" s="19">
        <v>3</v>
      </c>
      <c r="L67" s="26">
        <v>208200</v>
      </c>
      <c r="M67" s="15">
        <f t="shared" si="0"/>
        <v>624600</v>
      </c>
    </row>
    <row r="68" spans="1:13" ht="92.4" customHeight="1" x14ac:dyDescent="0.3">
      <c r="A68" s="16">
        <v>64</v>
      </c>
      <c r="B68" s="20" t="s">
        <v>231</v>
      </c>
      <c r="C68" s="20" t="s">
        <v>231</v>
      </c>
      <c r="D68" s="21" t="s">
        <v>19</v>
      </c>
      <c r="E68" s="13">
        <v>3</v>
      </c>
      <c r="F68" s="19">
        <v>209800</v>
      </c>
      <c r="G68" s="19">
        <v>629400</v>
      </c>
      <c r="H68" s="19" t="s">
        <v>124</v>
      </c>
      <c r="I68" s="19" t="s">
        <v>125</v>
      </c>
      <c r="J68" s="19" t="s">
        <v>19</v>
      </c>
      <c r="K68" s="19">
        <v>3</v>
      </c>
      <c r="L68" s="26">
        <v>209800</v>
      </c>
      <c r="M68" s="15">
        <f t="shared" si="0"/>
        <v>629400</v>
      </c>
    </row>
    <row r="69" spans="1:13" ht="102.6" customHeight="1" x14ac:dyDescent="0.3">
      <c r="A69" s="16">
        <v>65</v>
      </c>
      <c r="B69" s="20" t="s">
        <v>273</v>
      </c>
      <c r="C69" s="20" t="s">
        <v>273</v>
      </c>
      <c r="D69" s="21" t="s">
        <v>19</v>
      </c>
      <c r="E69" s="13">
        <v>4</v>
      </c>
      <c r="F69" s="19">
        <v>208200</v>
      </c>
      <c r="G69" s="19">
        <v>832800</v>
      </c>
      <c r="H69" s="19" t="s">
        <v>126</v>
      </c>
      <c r="I69" s="19" t="s">
        <v>127</v>
      </c>
      <c r="J69" s="19" t="s">
        <v>19</v>
      </c>
      <c r="K69" s="19">
        <v>4</v>
      </c>
      <c r="L69" s="26">
        <v>208200</v>
      </c>
      <c r="M69" s="15">
        <f t="shared" si="0"/>
        <v>832800</v>
      </c>
    </row>
    <row r="70" spans="1:13" ht="94.8" customHeight="1" x14ac:dyDescent="0.3">
      <c r="A70" s="16">
        <v>66</v>
      </c>
      <c r="B70" s="17" t="s">
        <v>232</v>
      </c>
      <c r="C70" s="17" t="s">
        <v>232</v>
      </c>
      <c r="D70" s="18" t="s">
        <v>19</v>
      </c>
      <c r="E70" s="13">
        <v>4</v>
      </c>
      <c r="F70" s="19">
        <v>159100</v>
      </c>
      <c r="G70" s="19">
        <v>636400</v>
      </c>
      <c r="H70" s="19" t="s">
        <v>128</v>
      </c>
      <c r="I70" s="19" t="s">
        <v>129</v>
      </c>
      <c r="J70" s="19" t="s">
        <v>19</v>
      </c>
      <c r="K70" s="19">
        <v>4</v>
      </c>
      <c r="L70" s="25">
        <v>159100</v>
      </c>
      <c r="M70" s="15">
        <f t="shared" ref="M70:M92" si="1">E70*L70</f>
        <v>636400</v>
      </c>
    </row>
    <row r="71" spans="1:13" ht="75.599999999999994" customHeight="1" x14ac:dyDescent="0.3">
      <c r="A71" s="16">
        <v>67</v>
      </c>
      <c r="B71" s="17" t="s">
        <v>233</v>
      </c>
      <c r="C71" s="17" t="s">
        <v>233</v>
      </c>
      <c r="D71" s="18" t="s">
        <v>19</v>
      </c>
      <c r="E71" s="13">
        <v>1</v>
      </c>
      <c r="F71" s="19">
        <v>190900</v>
      </c>
      <c r="G71" s="19">
        <v>190900</v>
      </c>
      <c r="H71" s="19" t="s">
        <v>130</v>
      </c>
      <c r="I71" s="19" t="s">
        <v>131</v>
      </c>
      <c r="J71" s="19" t="s">
        <v>19</v>
      </c>
      <c r="K71" s="19">
        <v>1</v>
      </c>
      <c r="L71" s="25">
        <v>190900</v>
      </c>
      <c r="M71" s="15">
        <f t="shared" si="1"/>
        <v>190900</v>
      </c>
    </row>
    <row r="72" spans="1:13" ht="46.2" customHeight="1" x14ac:dyDescent="0.3">
      <c r="A72" s="16">
        <v>68</v>
      </c>
      <c r="B72" s="17" t="s">
        <v>234</v>
      </c>
      <c r="C72" s="17" t="s">
        <v>235</v>
      </c>
      <c r="D72" s="18" t="s">
        <v>19</v>
      </c>
      <c r="E72" s="13">
        <v>3</v>
      </c>
      <c r="F72" s="19">
        <v>7200</v>
      </c>
      <c r="G72" s="19">
        <v>21600</v>
      </c>
      <c r="H72" s="19" t="s">
        <v>132</v>
      </c>
      <c r="I72" s="19" t="s">
        <v>133</v>
      </c>
      <c r="J72" s="19" t="s">
        <v>19</v>
      </c>
      <c r="K72" s="19">
        <v>3</v>
      </c>
      <c r="L72" s="25">
        <v>7200</v>
      </c>
      <c r="M72" s="15">
        <f t="shared" si="1"/>
        <v>21600</v>
      </c>
    </row>
    <row r="73" spans="1:13" ht="63" customHeight="1" x14ac:dyDescent="0.3">
      <c r="A73" s="16">
        <v>69</v>
      </c>
      <c r="B73" s="17" t="s">
        <v>236</v>
      </c>
      <c r="C73" s="17" t="s">
        <v>237</v>
      </c>
      <c r="D73" s="18" t="s">
        <v>19</v>
      </c>
      <c r="E73" s="13">
        <v>3</v>
      </c>
      <c r="F73" s="19">
        <v>11500</v>
      </c>
      <c r="G73" s="19">
        <v>34500</v>
      </c>
      <c r="H73" s="19" t="s">
        <v>134</v>
      </c>
      <c r="I73" s="19" t="s">
        <v>135</v>
      </c>
      <c r="J73" s="19" t="s">
        <v>19</v>
      </c>
      <c r="K73" s="19">
        <v>3</v>
      </c>
      <c r="L73" s="25">
        <v>11500</v>
      </c>
      <c r="M73" s="15">
        <f t="shared" si="1"/>
        <v>34500</v>
      </c>
    </row>
    <row r="74" spans="1:13" ht="55.8" customHeight="1" x14ac:dyDescent="0.3">
      <c r="A74" s="16">
        <v>70</v>
      </c>
      <c r="B74" s="17" t="s">
        <v>269</v>
      </c>
      <c r="C74" s="17" t="s">
        <v>265</v>
      </c>
      <c r="D74" s="18" t="s">
        <v>138</v>
      </c>
      <c r="E74" s="13">
        <v>3</v>
      </c>
      <c r="F74" s="19">
        <v>67386</v>
      </c>
      <c r="G74" s="19">
        <v>202158</v>
      </c>
      <c r="H74" s="19" t="s">
        <v>136</v>
      </c>
      <c r="I74" s="19" t="s">
        <v>137</v>
      </c>
      <c r="J74" s="19" t="s">
        <v>138</v>
      </c>
      <c r="K74" s="19">
        <v>3</v>
      </c>
      <c r="L74" s="25">
        <v>67386</v>
      </c>
      <c r="M74" s="15">
        <f t="shared" si="1"/>
        <v>202158</v>
      </c>
    </row>
    <row r="75" spans="1:13" ht="38.4" customHeight="1" x14ac:dyDescent="0.3">
      <c r="A75" s="16">
        <v>71</v>
      </c>
      <c r="B75" s="17" t="s">
        <v>268</v>
      </c>
      <c r="C75" s="17" t="s">
        <v>266</v>
      </c>
      <c r="D75" s="18" t="s">
        <v>138</v>
      </c>
      <c r="E75" s="13">
        <v>3</v>
      </c>
      <c r="F75" s="19">
        <v>57816</v>
      </c>
      <c r="G75" s="19">
        <v>173448</v>
      </c>
      <c r="H75" s="19" t="s">
        <v>139</v>
      </c>
      <c r="I75" s="19" t="s">
        <v>140</v>
      </c>
      <c r="J75" s="19" t="s">
        <v>138</v>
      </c>
      <c r="K75" s="19">
        <v>3</v>
      </c>
      <c r="L75" s="25">
        <v>57816</v>
      </c>
      <c r="M75" s="15">
        <f t="shared" si="1"/>
        <v>173448</v>
      </c>
    </row>
    <row r="76" spans="1:13" ht="39" customHeight="1" x14ac:dyDescent="0.3">
      <c r="A76" s="16">
        <v>72</v>
      </c>
      <c r="B76" s="17" t="s">
        <v>267</v>
      </c>
      <c r="C76" s="17" t="s">
        <v>142</v>
      </c>
      <c r="D76" s="18" t="s">
        <v>138</v>
      </c>
      <c r="E76" s="13">
        <v>3</v>
      </c>
      <c r="F76" s="19">
        <v>43824</v>
      </c>
      <c r="G76" s="19">
        <v>131472</v>
      </c>
      <c r="H76" s="19" t="s">
        <v>141</v>
      </c>
      <c r="I76" s="19" t="s">
        <v>142</v>
      </c>
      <c r="J76" s="19" t="s">
        <v>138</v>
      </c>
      <c r="K76" s="19">
        <v>3</v>
      </c>
      <c r="L76" s="25">
        <v>43824</v>
      </c>
      <c r="M76" s="15">
        <f t="shared" si="1"/>
        <v>131472</v>
      </c>
    </row>
    <row r="77" spans="1:13" ht="39" customHeight="1" x14ac:dyDescent="0.3">
      <c r="A77" s="16">
        <v>73</v>
      </c>
      <c r="B77" s="17" t="s">
        <v>270</v>
      </c>
      <c r="C77" s="17" t="s">
        <v>144</v>
      </c>
      <c r="D77" s="18" t="s">
        <v>138</v>
      </c>
      <c r="E77" s="13">
        <v>5</v>
      </c>
      <c r="F77" s="19">
        <v>41685</v>
      </c>
      <c r="G77" s="19">
        <v>208425</v>
      </c>
      <c r="H77" s="19" t="s">
        <v>143</v>
      </c>
      <c r="I77" s="19" t="s">
        <v>144</v>
      </c>
      <c r="J77" s="19" t="s">
        <v>138</v>
      </c>
      <c r="K77" s="19">
        <v>5</v>
      </c>
      <c r="L77" s="25">
        <v>41685</v>
      </c>
      <c r="M77" s="15">
        <f t="shared" si="1"/>
        <v>208425</v>
      </c>
    </row>
    <row r="78" spans="1:13" ht="39" customHeight="1" x14ac:dyDescent="0.3">
      <c r="A78" s="16">
        <v>74</v>
      </c>
      <c r="B78" s="17" t="s">
        <v>271</v>
      </c>
      <c r="C78" s="17" t="s">
        <v>146</v>
      </c>
      <c r="D78" s="18" t="s">
        <v>138</v>
      </c>
      <c r="E78" s="13">
        <v>5</v>
      </c>
      <c r="F78" s="19">
        <v>46888</v>
      </c>
      <c r="G78" s="19">
        <v>234440</v>
      </c>
      <c r="H78" s="19" t="s">
        <v>145</v>
      </c>
      <c r="I78" s="19" t="s">
        <v>146</v>
      </c>
      <c r="J78" s="19" t="s">
        <v>138</v>
      </c>
      <c r="K78" s="19">
        <v>5</v>
      </c>
      <c r="L78" s="25">
        <v>46888</v>
      </c>
      <c r="M78" s="15">
        <f t="shared" si="1"/>
        <v>234440</v>
      </c>
    </row>
    <row r="79" spans="1:13" ht="58.8" customHeight="1" x14ac:dyDescent="0.3">
      <c r="A79" s="16">
        <v>75</v>
      </c>
      <c r="B79" s="17" t="s">
        <v>272</v>
      </c>
      <c r="C79" s="17" t="s">
        <v>148</v>
      </c>
      <c r="D79" s="18" t="s">
        <v>138</v>
      </c>
      <c r="E79" s="13">
        <v>3</v>
      </c>
      <c r="F79" s="19">
        <v>71209</v>
      </c>
      <c r="G79" s="19">
        <v>213627</v>
      </c>
      <c r="H79" s="19" t="s">
        <v>147</v>
      </c>
      <c r="I79" s="19" t="s">
        <v>148</v>
      </c>
      <c r="J79" s="19" t="s">
        <v>138</v>
      </c>
      <c r="K79" s="19">
        <v>3</v>
      </c>
      <c r="L79" s="25">
        <v>71209</v>
      </c>
      <c r="M79" s="15">
        <f t="shared" si="1"/>
        <v>213627</v>
      </c>
    </row>
    <row r="80" spans="1:13" ht="64.2" customHeight="1" x14ac:dyDescent="0.3">
      <c r="A80" s="16">
        <v>76</v>
      </c>
      <c r="B80" s="17" t="s">
        <v>150</v>
      </c>
      <c r="C80" s="17" t="s">
        <v>150</v>
      </c>
      <c r="D80" s="18" t="s">
        <v>19</v>
      </c>
      <c r="E80" s="13">
        <v>5</v>
      </c>
      <c r="F80" s="19">
        <v>65000</v>
      </c>
      <c r="G80" s="19">
        <v>325000</v>
      </c>
      <c r="H80" s="19" t="s">
        <v>149</v>
      </c>
      <c r="I80" s="19" t="s">
        <v>150</v>
      </c>
      <c r="J80" s="19" t="s">
        <v>19</v>
      </c>
      <c r="K80" s="19">
        <v>5</v>
      </c>
      <c r="L80" s="25">
        <v>65000</v>
      </c>
      <c r="M80" s="15">
        <f t="shared" si="1"/>
        <v>325000</v>
      </c>
    </row>
    <row r="81" spans="1:13" ht="39" customHeight="1" x14ac:dyDescent="0.3">
      <c r="A81" s="16">
        <v>77</v>
      </c>
      <c r="B81" s="17" t="s">
        <v>238</v>
      </c>
      <c r="C81" s="17" t="s">
        <v>239</v>
      </c>
      <c r="D81" s="18" t="s">
        <v>19</v>
      </c>
      <c r="E81" s="13">
        <v>20</v>
      </c>
      <c r="F81" s="19">
        <v>5386</v>
      </c>
      <c r="G81" s="19">
        <v>107720</v>
      </c>
      <c r="H81" s="19" t="s">
        <v>151</v>
      </c>
      <c r="I81" s="19" t="s">
        <v>152</v>
      </c>
      <c r="J81" s="19" t="s">
        <v>19</v>
      </c>
      <c r="K81" s="19">
        <v>20</v>
      </c>
      <c r="L81" s="25">
        <v>5386</v>
      </c>
      <c r="M81" s="15">
        <f t="shared" si="1"/>
        <v>107720</v>
      </c>
    </row>
    <row r="82" spans="1:13" ht="39" customHeight="1" x14ac:dyDescent="0.3">
      <c r="A82" s="16">
        <v>78</v>
      </c>
      <c r="B82" s="17" t="s">
        <v>153</v>
      </c>
      <c r="C82" s="17" t="s">
        <v>154</v>
      </c>
      <c r="D82" s="18" t="s">
        <v>19</v>
      </c>
      <c r="E82" s="13">
        <v>5</v>
      </c>
      <c r="F82" s="19">
        <v>43264</v>
      </c>
      <c r="G82" s="19">
        <v>216320</v>
      </c>
      <c r="H82" s="19" t="s">
        <v>153</v>
      </c>
      <c r="I82" s="19" t="s">
        <v>154</v>
      </c>
      <c r="J82" s="19" t="s">
        <v>19</v>
      </c>
      <c r="K82" s="19">
        <v>5</v>
      </c>
      <c r="L82" s="25">
        <v>43264</v>
      </c>
      <c r="M82" s="15">
        <f t="shared" si="1"/>
        <v>216320</v>
      </c>
    </row>
    <row r="83" spans="1:13" ht="39" customHeight="1" x14ac:dyDescent="0.3">
      <c r="A83" s="16">
        <v>79</v>
      </c>
      <c r="B83" s="17" t="s">
        <v>155</v>
      </c>
      <c r="C83" s="17" t="s">
        <v>240</v>
      </c>
      <c r="D83" s="18" t="s">
        <v>15</v>
      </c>
      <c r="E83" s="13">
        <v>10</v>
      </c>
      <c r="F83" s="19">
        <v>4225</v>
      </c>
      <c r="G83" s="19">
        <v>42250</v>
      </c>
      <c r="H83" s="19" t="s">
        <v>155</v>
      </c>
      <c r="I83" s="19" t="s">
        <v>156</v>
      </c>
      <c r="J83" s="19" t="s">
        <v>15</v>
      </c>
      <c r="K83" s="19">
        <v>10</v>
      </c>
      <c r="L83" s="25">
        <v>4225</v>
      </c>
      <c r="M83" s="15">
        <f t="shared" si="1"/>
        <v>42250</v>
      </c>
    </row>
    <row r="84" spans="1:13" ht="40.799999999999997" customHeight="1" x14ac:dyDescent="0.3">
      <c r="A84" s="16">
        <v>80</v>
      </c>
      <c r="B84" s="22" t="s">
        <v>157</v>
      </c>
      <c r="C84" s="17" t="s">
        <v>241</v>
      </c>
      <c r="D84" s="18" t="s">
        <v>15</v>
      </c>
      <c r="E84" s="13">
        <v>10</v>
      </c>
      <c r="F84" s="19">
        <v>4225</v>
      </c>
      <c r="G84" s="19">
        <v>42250</v>
      </c>
      <c r="H84" s="19" t="s">
        <v>157</v>
      </c>
      <c r="I84" s="19" t="s">
        <v>158</v>
      </c>
      <c r="J84" s="19" t="s">
        <v>15</v>
      </c>
      <c r="K84" s="19">
        <v>10</v>
      </c>
      <c r="L84" s="27">
        <v>4225</v>
      </c>
      <c r="M84" s="15">
        <f t="shared" si="1"/>
        <v>42250</v>
      </c>
    </row>
    <row r="85" spans="1:13" ht="35.4" customHeight="1" x14ac:dyDescent="0.3">
      <c r="A85" s="16">
        <v>81</v>
      </c>
      <c r="B85" s="22" t="s">
        <v>159</v>
      </c>
      <c r="C85" s="17" t="s">
        <v>242</v>
      </c>
      <c r="D85" s="18" t="s">
        <v>15</v>
      </c>
      <c r="E85" s="13">
        <v>5</v>
      </c>
      <c r="F85" s="19">
        <v>4225</v>
      </c>
      <c r="G85" s="19">
        <v>21125</v>
      </c>
      <c r="H85" s="19" t="s">
        <v>159</v>
      </c>
      <c r="I85" s="19" t="s">
        <v>160</v>
      </c>
      <c r="J85" s="19" t="s">
        <v>15</v>
      </c>
      <c r="K85" s="19">
        <v>5</v>
      </c>
      <c r="L85" s="27">
        <v>4225</v>
      </c>
      <c r="M85" s="15">
        <f t="shared" si="1"/>
        <v>21125</v>
      </c>
    </row>
    <row r="86" spans="1:13" ht="34.200000000000003" customHeight="1" x14ac:dyDescent="0.3">
      <c r="A86" s="16">
        <v>82</v>
      </c>
      <c r="B86" s="22" t="s">
        <v>243</v>
      </c>
      <c r="C86" s="17" t="s">
        <v>244</v>
      </c>
      <c r="D86" s="18" t="s">
        <v>15</v>
      </c>
      <c r="E86" s="13">
        <v>10</v>
      </c>
      <c r="F86" s="19">
        <v>4225</v>
      </c>
      <c r="G86" s="19">
        <v>42250</v>
      </c>
      <c r="H86" s="19" t="s">
        <v>161</v>
      </c>
      <c r="I86" s="19" t="s">
        <v>162</v>
      </c>
      <c r="J86" s="19" t="s">
        <v>15</v>
      </c>
      <c r="K86" s="19">
        <v>10</v>
      </c>
      <c r="L86" s="27">
        <v>4225</v>
      </c>
      <c r="M86" s="15">
        <f t="shared" si="1"/>
        <v>42250</v>
      </c>
    </row>
    <row r="87" spans="1:13" ht="40.799999999999997" customHeight="1" x14ac:dyDescent="0.3">
      <c r="A87" s="16">
        <v>83</v>
      </c>
      <c r="B87" s="22" t="s">
        <v>163</v>
      </c>
      <c r="C87" s="17" t="s">
        <v>245</v>
      </c>
      <c r="D87" s="18" t="s">
        <v>15</v>
      </c>
      <c r="E87" s="13">
        <v>5</v>
      </c>
      <c r="F87" s="19">
        <v>4225</v>
      </c>
      <c r="G87" s="19">
        <v>21125</v>
      </c>
      <c r="H87" s="19" t="s">
        <v>163</v>
      </c>
      <c r="I87" s="19" t="s">
        <v>164</v>
      </c>
      <c r="J87" s="19" t="s">
        <v>15</v>
      </c>
      <c r="K87" s="19">
        <v>5</v>
      </c>
      <c r="L87" s="27">
        <v>4225</v>
      </c>
      <c r="M87" s="15">
        <f t="shared" si="1"/>
        <v>21125</v>
      </c>
    </row>
    <row r="88" spans="1:13" ht="68.400000000000006" customHeight="1" x14ac:dyDescent="0.3">
      <c r="A88" s="16">
        <v>84</v>
      </c>
      <c r="B88" s="22" t="s">
        <v>246</v>
      </c>
      <c r="C88" s="17" t="s">
        <v>246</v>
      </c>
      <c r="D88" s="18" t="s">
        <v>77</v>
      </c>
      <c r="E88" s="13">
        <v>800</v>
      </c>
      <c r="F88" s="19">
        <v>370</v>
      </c>
      <c r="G88" s="19">
        <v>296000</v>
      </c>
      <c r="H88" s="19" t="s">
        <v>165</v>
      </c>
      <c r="I88" s="19" t="s">
        <v>165</v>
      </c>
      <c r="J88" s="19" t="s">
        <v>77</v>
      </c>
      <c r="K88" s="19">
        <v>800</v>
      </c>
      <c r="L88" s="27">
        <v>370</v>
      </c>
      <c r="M88" s="15">
        <f t="shared" si="1"/>
        <v>296000</v>
      </c>
    </row>
    <row r="89" spans="1:13" ht="77.400000000000006" customHeight="1" x14ac:dyDescent="0.3">
      <c r="A89" s="16">
        <v>85</v>
      </c>
      <c r="B89" s="22" t="s">
        <v>247</v>
      </c>
      <c r="C89" s="17" t="s">
        <v>247</v>
      </c>
      <c r="D89" s="18" t="s">
        <v>77</v>
      </c>
      <c r="E89" s="13">
        <v>800</v>
      </c>
      <c r="F89" s="19">
        <v>370</v>
      </c>
      <c r="G89" s="19">
        <v>296000</v>
      </c>
      <c r="H89" s="19" t="s">
        <v>166</v>
      </c>
      <c r="I89" s="19" t="s">
        <v>166</v>
      </c>
      <c r="J89" s="19" t="s">
        <v>77</v>
      </c>
      <c r="K89" s="19">
        <v>800</v>
      </c>
      <c r="L89" s="27">
        <v>370</v>
      </c>
      <c r="M89" s="15">
        <f t="shared" si="1"/>
        <v>296000</v>
      </c>
    </row>
    <row r="90" spans="1:13" ht="42.6" customHeight="1" x14ac:dyDescent="0.3">
      <c r="A90" s="16">
        <v>86</v>
      </c>
      <c r="B90" s="22" t="s">
        <v>248</v>
      </c>
      <c r="C90" s="17" t="s">
        <v>248</v>
      </c>
      <c r="D90" s="18" t="s">
        <v>77</v>
      </c>
      <c r="E90" s="13">
        <v>800</v>
      </c>
      <c r="F90" s="19">
        <v>370</v>
      </c>
      <c r="G90" s="19">
        <v>296000</v>
      </c>
      <c r="H90" s="19" t="s">
        <v>167</v>
      </c>
      <c r="I90" s="19" t="s">
        <v>167</v>
      </c>
      <c r="J90" s="19" t="s">
        <v>77</v>
      </c>
      <c r="K90" s="19">
        <v>800</v>
      </c>
      <c r="L90" s="27">
        <v>370</v>
      </c>
      <c r="M90" s="15">
        <f t="shared" si="1"/>
        <v>296000</v>
      </c>
    </row>
    <row r="91" spans="1:13" ht="27.6" customHeight="1" x14ac:dyDescent="0.3">
      <c r="A91" s="16">
        <v>87</v>
      </c>
      <c r="B91" s="22" t="s">
        <v>168</v>
      </c>
      <c r="C91" s="17" t="s">
        <v>249</v>
      </c>
      <c r="D91" s="18" t="s">
        <v>50</v>
      </c>
      <c r="E91" s="13">
        <v>2</v>
      </c>
      <c r="F91" s="19">
        <v>13500</v>
      </c>
      <c r="G91" s="19">
        <v>27000</v>
      </c>
      <c r="H91" s="19" t="s">
        <v>168</v>
      </c>
      <c r="I91" s="19" t="s">
        <v>169</v>
      </c>
      <c r="J91" s="19" t="s">
        <v>50</v>
      </c>
      <c r="K91" s="19">
        <v>2</v>
      </c>
      <c r="L91" s="27">
        <v>13500</v>
      </c>
      <c r="M91" s="15">
        <f t="shared" si="1"/>
        <v>27000</v>
      </c>
    </row>
    <row r="92" spans="1:13" ht="27" customHeight="1" x14ac:dyDescent="0.3">
      <c r="A92" s="16">
        <v>88</v>
      </c>
      <c r="B92" s="22" t="s">
        <v>250</v>
      </c>
      <c r="C92" s="17" t="s">
        <v>251</v>
      </c>
      <c r="D92" s="18" t="s">
        <v>50</v>
      </c>
      <c r="E92" s="13">
        <v>2</v>
      </c>
      <c r="F92" s="19">
        <v>79000</v>
      </c>
      <c r="G92" s="19">
        <v>158000</v>
      </c>
      <c r="H92" s="19" t="s">
        <v>170</v>
      </c>
      <c r="I92" s="19" t="s">
        <v>171</v>
      </c>
      <c r="J92" s="19" t="s">
        <v>50</v>
      </c>
      <c r="K92" s="19">
        <v>2</v>
      </c>
      <c r="L92" s="27">
        <v>79000</v>
      </c>
      <c r="M92" s="15">
        <f t="shared" si="1"/>
        <v>158000</v>
      </c>
    </row>
    <row r="93" spans="1:13" s="2" customFormat="1" x14ac:dyDescent="0.3">
      <c r="A93" s="23"/>
      <c r="B93" s="23" t="s">
        <v>14</v>
      </c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4">
        <f>SUM(M5:M92)</f>
        <v>25953338.5</v>
      </c>
    </row>
  </sheetData>
  <pageMargins left="0" right="0.70866141732283472" top="0" bottom="0" header="0.31496062992125984" footer="0"/>
  <pageSetup paperSize="9" scale="8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</vt:lpstr>
      <vt:lpstr>'Приложение 1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Нуриля Тастанова</dc:creator>
  <cp:lastModifiedBy>Маржан Жумабаева</cp:lastModifiedBy>
  <cp:lastPrinted>2024-06-12T07:38:12Z</cp:lastPrinted>
  <dcterms:created xsi:type="dcterms:W3CDTF">2023-08-15T05:50:01Z</dcterms:created>
  <dcterms:modified xsi:type="dcterms:W3CDTF">2024-06-12T05:59:03Z</dcterms:modified>
</cp:coreProperties>
</file>